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MART" sheetId="1" r:id="rId1"/>
  </sheets>
  <definedNames>
    <definedName name="_xlnm.Print_Area" localSheetId="0">MART!$A$1:$I$158</definedName>
  </definedNames>
  <calcPr calcId="125725"/>
</workbook>
</file>

<file path=xl/calcChain.xml><?xml version="1.0" encoding="utf-8"?>
<calcChain xmlns="http://schemas.openxmlformats.org/spreadsheetml/2006/main">
  <c r="G153" i="1"/>
  <c r="E153"/>
  <c r="C153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B5"/>
  <c r="F153" l="1"/>
</calcChain>
</file>

<file path=xl/sharedStrings.xml><?xml version="1.0" encoding="utf-8"?>
<sst xmlns="http://schemas.openxmlformats.org/spreadsheetml/2006/main" count="305" uniqueCount="198">
  <si>
    <t xml:space="preserve">PIB: 107291403 MB: 20775505 </t>
  </si>
  <si>
    <t xml:space="preserve">PERIOD </t>
  </si>
  <si>
    <t>Mart</t>
  </si>
  <si>
    <t>Evidencija gotovinskih računa BR. 03/24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</si>
  <si>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</si>
  <si>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</si>
  <si>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</si>
  <si>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</si>
  <si>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</si>
  <si>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</si>
  <si>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</si>
  <si>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</si>
  <si>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YFKNKUU3-12869</t>
  </si>
  <si>
    <t xml:space="preserve">PRO PRINT NS </t>
  </si>
  <si>
    <t>95PAAJA4-27349</t>
  </si>
  <si>
    <t>CPY CENTAR JOVIČIĆ</t>
  </si>
  <si>
    <t>9QVHHQQV6-T84XL208-333</t>
  </si>
  <si>
    <t>STR MILGOL</t>
  </si>
  <si>
    <t>QGR65CA6-286</t>
  </si>
  <si>
    <t>AUTO CENTAR JELEN</t>
  </si>
  <si>
    <t>QGR65CA6-287</t>
  </si>
  <si>
    <t>9QVHHQQV6-DBV8GPO0-345</t>
  </si>
  <si>
    <t>9QVHHQQV6-W6UBPZ08-431</t>
  </si>
  <si>
    <t>9QVHHQQV6-W6UBPZ08-437</t>
  </si>
  <si>
    <t>9QVHHQQV6-W6UBPZ08-453</t>
  </si>
  <si>
    <t>HUW422HA-29219</t>
  </si>
  <si>
    <t>KRYOGAS</t>
  </si>
  <si>
    <t>HUW422HA-29160</t>
  </si>
  <si>
    <t>HUW422HA-31058</t>
  </si>
  <si>
    <t>RUVU77D6-188223</t>
  </si>
  <si>
    <t>NIS PETROL</t>
  </si>
  <si>
    <t>HUW422HA-27907</t>
  </si>
  <si>
    <t>RUVU77D6-187411</t>
  </si>
  <si>
    <t>RUVU77D6-182260</t>
  </si>
  <si>
    <t>RUVU77D6-181484</t>
  </si>
  <si>
    <t>RUVU77D6-176971</t>
  </si>
  <si>
    <t>RUVU77D6-174880</t>
  </si>
  <si>
    <t>L42F4AM6-22158</t>
  </si>
  <si>
    <t>DKSSUBC-545346</t>
  </si>
  <si>
    <t>VFJZ5DR7-396272</t>
  </si>
  <si>
    <t>JCUPFDVD-237773</t>
  </si>
  <si>
    <t>CTP47WZH-96763</t>
  </si>
  <si>
    <t>LEDI MS PANČEVO</t>
  </si>
  <si>
    <t>8EZ2N858-75331</t>
  </si>
  <si>
    <t>PETROL</t>
  </si>
  <si>
    <t>XNTNTL4E-329741</t>
  </si>
  <si>
    <t>KNEZ PETROL</t>
  </si>
  <si>
    <t>XNTNTL4E-329705</t>
  </si>
  <si>
    <t>NP99TRS4-411157</t>
  </si>
  <si>
    <t>TREND-2</t>
  </si>
  <si>
    <t>NP99TRS4-411187</t>
  </si>
  <si>
    <t>6596J9DA-DBV8GPO0</t>
  </si>
  <si>
    <t>AQUA TRADE SZTR</t>
  </si>
  <si>
    <t>QQ5P9N7H-25802</t>
  </si>
  <si>
    <t>SALKOM DOO</t>
  </si>
  <si>
    <t>7FWV4HVX-15832</t>
  </si>
  <si>
    <t>LAGER TR</t>
  </si>
  <si>
    <t>D5UQWXR6-93642</t>
  </si>
  <si>
    <t>AUTO GOCA DOO</t>
  </si>
  <si>
    <t>FD5VC26X-471768</t>
  </si>
  <si>
    <t>KVHFVGNQ-94762</t>
  </si>
  <si>
    <t>NP99TRS4-412290</t>
  </si>
  <si>
    <t>GD5SYU3Y-12395</t>
  </si>
  <si>
    <t xml:space="preserve">OKOV INTERNATIONAL </t>
  </si>
  <si>
    <t>7FWV4HVX-16271</t>
  </si>
  <si>
    <t>Q9Y88YQE-1063</t>
  </si>
  <si>
    <t xml:space="preserve">ITG GAČIĆ </t>
  </si>
  <si>
    <t>EMMF27F6-406011</t>
  </si>
  <si>
    <t>2G2K8WHG-186933</t>
  </si>
  <si>
    <t>2G2K8WHG-18567</t>
  </si>
  <si>
    <t>NP99TRS4-409938</t>
  </si>
  <si>
    <t>SCL43LH3-347730</t>
  </si>
  <si>
    <t xml:space="preserve">ART PETROL </t>
  </si>
  <si>
    <t>8EZ2N858-81903</t>
  </si>
  <si>
    <t>FD5VC26X-478194</t>
  </si>
  <si>
    <t>LR5TNGHV-143134</t>
  </si>
  <si>
    <t>SIEGER DOO LEŠTANE</t>
  </si>
  <si>
    <t>WFSH36JA-347234</t>
  </si>
  <si>
    <t>PJ927NJC-417282</t>
  </si>
  <si>
    <t>OMV SRBIJA DOO</t>
  </si>
  <si>
    <t>FD5VC26X-476370</t>
  </si>
  <si>
    <t>FD5VC26X-476953</t>
  </si>
  <si>
    <t>S3C7YH9S-76199</t>
  </si>
  <si>
    <t>PETROL KOSTIĆ DOO</t>
  </si>
  <si>
    <t>S3C7YH9S-75963</t>
  </si>
  <si>
    <t>RUVU77D6-197315</t>
  </si>
  <si>
    <t>QPMMUP3G-35936</t>
  </si>
  <si>
    <t>OMEGA-NS DOO</t>
  </si>
  <si>
    <t>3MAWTKBF-309303</t>
  </si>
  <si>
    <t>BOBAR DOO</t>
  </si>
  <si>
    <t>8FHWPVH6-24798</t>
  </si>
  <si>
    <t>SPEKTRA SHOP</t>
  </si>
  <si>
    <t>3MAWTKBF-308889</t>
  </si>
  <si>
    <t>SRWQSPA3-293320</t>
  </si>
  <si>
    <t>NAFTACHEM PETROL DOO</t>
  </si>
  <si>
    <t>74WGT4GL-41426</t>
  </si>
  <si>
    <t>FRNSBFM4-219789</t>
  </si>
  <si>
    <t>29GY3Y55X-42216411</t>
  </si>
  <si>
    <t>EKO SERBIA</t>
  </si>
  <si>
    <t>H383DS66-629455</t>
  </si>
  <si>
    <t>FMA6Z45B-169200</t>
  </si>
  <si>
    <t>FMA6Z45B-169000</t>
  </si>
  <si>
    <t>FMA6Z45B-168765</t>
  </si>
  <si>
    <t>FMA6Z45B-168766</t>
  </si>
  <si>
    <t>FRNSBFM4-221977</t>
  </si>
  <si>
    <t>74WGT4GL-41833</t>
  </si>
  <si>
    <t>QPMMUP3G-36161</t>
  </si>
  <si>
    <t>QPMMUP3G-36060</t>
  </si>
  <si>
    <t>RUVU77D6-173682</t>
  </si>
  <si>
    <t>H383DS66-594845</t>
  </si>
  <si>
    <t>ZHW6PREJ-290702</t>
  </si>
  <si>
    <t>74WGT4GL-39962</t>
  </si>
  <si>
    <t>RUVU77D6-176252</t>
  </si>
  <si>
    <t>H383DS66-595714</t>
  </si>
  <si>
    <t>7S7MLU3Y-181273</t>
  </si>
  <si>
    <t>EURO PETROL</t>
  </si>
  <si>
    <t>39ZB68RH-220121</t>
  </si>
  <si>
    <t>LUGONJA PETROL DOO</t>
  </si>
  <si>
    <t>H5VJVADJ-333617</t>
  </si>
  <si>
    <t>STOMIL</t>
  </si>
  <si>
    <t>QKBW7PV3-387044</t>
  </si>
  <si>
    <t>RN5V8CXT-302881</t>
  </si>
  <si>
    <t>MP2KJDK3-75283</t>
  </si>
  <si>
    <t>ATLAS STR</t>
  </si>
  <si>
    <t>H383DS66-615783</t>
  </si>
  <si>
    <t>39ZB68RH-227214</t>
  </si>
  <si>
    <t>H383DS66-609519</t>
  </si>
  <si>
    <t>74WGT4GL-40852</t>
  </si>
  <si>
    <t>RUVU77D6-185977</t>
  </si>
  <si>
    <t>XNTNTL4E-327156</t>
  </si>
  <si>
    <t>EMMF27F6-394572</t>
  </si>
  <si>
    <t>BNMSET92-367962</t>
  </si>
  <si>
    <t>7S7MLU3Y-183425</t>
  </si>
  <si>
    <t>RUVU77D6-177110</t>
  </si>
  <si>
    <t>7S7MLU3Y-183521</t>
  </si>
  <si>
    <t>SRWQSPA3-283348</t>
  </si>
  <si>
    <t>8EZ2N858-74999</t>
  </si>
  <si>
    <t xml:space="preserve">PETROL </t>
  </si>
  <si>
    <t>SRWQSPA3-286657</t>
  </si>
  <si>
    <t>3MAWTKBF-302110</t>
  </si>
  <si>
    <t>VFJZ5DR7-378475</t>
  </si>
  <si>
    <t>MQ24S6WF-125989</t>
  </si>
  <si>
    <t>3Z98677Z-30881</t>
  </si>
  <si>
    <t>JUANA DOO</t>
  </si>
  <si>
    <t>Z9R8GD4L-319859</t>
  </si>
  <si>
    <t>Z9R8GD4L-316768</t>
  </si>
  <si>
    <t>VFJZ5DR7-375055</t>
  </si>
  <si>
    <t>3BZ66552-20876</t>
  </si>
  <si>
    <t>3BZ66552-219921</t>
  </si>
  <si>
    <t>T9NATQ3Y-334336</t>
  </si>
  <si>
    <t>DKSSUBC-524112</t>
  </si>
  <si>
    <t>JCUPFDVD-235635</t>
  </si>
  <si>
    <t>CTP47WZH-95377</t>
  </si>
  <si>
    <t>H6MJEKYR-207534</t>
  </si>
  <si>
    <t>RADUN AVIA</t>
  </si>
  <si>
    <t>8EZ2N858-71032</t>
  </si>
  <si>
    <t>QQ5P9N7H-25429</t>
  </si>
  <si>
    <t>QQ5P9N7H-25186</t>
  </si>
  <si>
    <t>S3C7YH9S-75688</t>
  </si>
  <si>
    <t>2G2K8WHG-182550</t>
  </si>
  <si>
    <t>CTP47WZH-95237</t>
  </si>
  <si>
    <t>JCUPFDVD-233694</t>
  </si>
  <si>
    <t>NFRJBUSR-293438</t>
  </si>
  <si>
    <t>RUVU77D6-181485</t>
  </si>
  <si>
    <t>43BZPBP4-431141</t>
  </si>
  <si>
    <t>VNN8KVLT-98543</t>
  </si>
  <si>
    <t>NP99TRS4-403435</t>
  </si>
  <si>
    <t>FD5VC26X-459340</t>
  </si>
  <si>
    <t>Z53KZQAL-11842</t>
  </si>
  <si>
    <t>MILO DOO</t>
  </si>
  <si>
    <t>D5UQWXR6-91675</t>
  </si>
  <si>
    <t>CA6GESBK-29673</t>
  </si>
  <si>
    <t>RB AUTO SZTR</t>
  </si>
  <si>
    <t>FD5VC26X-451902</t>
  </si>
  <si>
    <t>NFRJBUSR-289268</t>
  </si>
  <si>
    <t>BLHALS55-351586</t>
  </si>
  <si>
    <t>8EZ2N858-66625</t>
  </si>
  <si>
    <t>5PNQE9MC-8989</t>
  </si>
  <si>
    <t>VALDOM</t>
  </si>
  <si>
    <t>3Z98677Z-31158</t>
  </si>
  <si>
    <t>3Z98677Z-30879</t>
  </si>
  <si>
    <t>7AMQBEN2-703445</t>
  </si>
  <si>
    <t>MOL SERBIA</t>
  </si>
  <si>
    <t>DKSSSUBC-509189</t>
  </si>
  <si>
    <t>D3TC9VPG-339329</t>
  </si>
  <si>
    <t>UVKM9SUE-24463</t>
  </si>
  <si>
    <t>BPVTIM MONOGRAM</t>
  </si>
  <si>
    <t>NP99TRS4-410394</t>
  </si>
  <si>
    <t>ZR8HQDEJ-127101</t>
  </si>
  <si>
    <t>FD5VC26X-466529</t>
  </si>
  <si>
    <t>3Z98677Z-31575</t>
  </si>
  <si>
    <t>WQJXJJSV-34292</t>
  </si>
  <si>
    <t>SADOVIĆ PETROL</t>
  </si>
  <si>
    <t>Zbir</t>
  </si>
  <si>
    <t xml:space="preserve">ZBIRNO </t>
  </si>
  <si>
    <t>STOPA 20%</t>
  </si>
  <si>
    <t>STOPA 10%</t>
  </si>
  <si>
    <t>STOPA 0%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</si>
</sst>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=""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=""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3" displayName="Tabela151041131321531764356781112131443" ref="B7:I153" totalsRowCount="1" headerRowDxfId="2" dataDxfId="1" totalsRowDxfId="0">
  <autoFilter ref="B7:I153"/>
  <sortState ref="B8:I151">
    <sortCondition ref="H8:H151"/>
  </sortState>
  <tableColumns count="8">
    <tableColumn id="1" name="Datum" totalsRowLabel="Zbir" dataDxfId="17" totalsRowDxfId="18"/>
    <tableColumn id="2" name="PFR BR RN" totalsRowFunction="count" dataDxfId="15" totalsRowDxfId="16"/>
    <tableColumn id="3" name="FIRMA" dataDxfId="13" totalsRowDxfId="14"/>
    <tableColumn id="4" name=" iznos sa PDV" totalsRowFunction="sum" dataDxfId="11" totalsRowDxfId="12"/>
    <tableColumn id="5" name="osnovica" totalsRowFunction="sum" dataDxfId="9" totalsRowDxfId="10">
      <calculatedColumnFormula>+#REF!-#REF!</calculatedColumnFormula>
    </tableColumn>
    <tableColumn id="6" name="pdv Iiznos" totalsRowFunction="sum" dataDxfId="7" totalsRowDxfId="8"/>
    <tableColumn id="7" name="pdv%" dataDxfId="5" totalsRowDxfId="6"/>
    <tableColumn id="8" name="napomena" dataDxfId="3" totalsRow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57"/>
  <sheetViews>
    <sheetView tabSelected="1" view="pageBreakPreview" zoomScaleNormal="100" zoomScaleSheetLayoutView="100" workbookViewId="0">
      <selection activeCell="B27" sqref="B27"/>
    </sheetView>
  </sheetViews>
  <sheetFormatPr defaultRowHeight="15.7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>
      <c r="B1" s="1"/>
      <c r="C1" s="1"/>
      <c r="D1" s="2" t="s">
        <v>0</v>
      </c>
      <c r="E1" s="3"/>
      <c r="F1" s="4"/>
    </row>
    <row r="2" spans="2:9" ht="15" customHeight="1">
      <c r="G2" s="8" t="s">
        <v>1</v>
      </c>
      <c r="H2" s="9"/>
      <c r="I2" s="8" t="s">
        <v>2</v>
      </c>
    </row>
    <row r="3" spans="2:9" ht="40.15" customHeight="1" thickBot="1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/>
    <row r="5" spans="2:9" s="17" customFormat="1" ht="19.899999999999999" customHeight="1">
      <c r="B5" s="12" t="str">
        <f>"Za period od "&amp;TEXT(MIN(B8:B152),"d.m.yyyy")&amp;" do "&amp;TEXT(MAX(B8:B152),"d.m.yyyy")</f>
        <v>Za period od 4.10.2023 do 21.3.2024</v>
      </c>
      <c r="C5" s="12"/>
      <c r="D5" s="13"/>
      <c r="E5" s="14"/>
      <c r="F5" s="15"/>
      <c r="G5" s="16"/>
      <c r="H5" s="16"/>
      <c r="I5" s="13"/>
    </row>
    <row r="6" spans="2:9" ht="15" customHeight="1">
      <c r="B6" s="18"/>
      <c r="C6" s="18"/>
    </row>
    <row r="7" spans="2:9" s="22" customFormat="1" ht="19.899999999999999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</row>
    <row r="8" spans="2:9" s="22" customFormat="1" ht="19.899999999999999" customHeight="1">
      <c r="B8" s="23">
        <v>45336</v>
      </c>
      <c r="C8" s="24" t="s">
        <v>12</v>
      </c>
      <c r="D8" s="25" t="s">
        <v>13</v>
      </c>
      <c r="E8" s="26">
        <v>1020</v>
      </c>
      <c r="F8" s="27">
        <f>+Tabela151041131321531764356781112131443[[#This Row],[ iznos sa PDV]]-Tabela151041131321531764356781112131443[[#This Row],[pdv Iiznos]]</f>
        <v>1020</v>
      </c>
      <c r="G8" s="28">
        <v>0</v>
      </c>
      <c r="H8" s="29">
        <v>0</v>
      </c>
      <c r="I8" s="25"/>
    </row>
    <row r="9" spans="2:9" s="22" customFormat="1" ht="19.899999999999999" customHeight="1">
      <c r="B9" s="23">
        <v>45335</v>
      </c>
      <c r="C9" s="24" t="s">
        <v>14</v>
      </c>
      <c r="D9" s="25" t="s">
        <v>15</v>
      </c>
      <c r="E9" s="26">
        <v>1780</v>
      </c>
      <c r="F9" s="27">
        <f>+Tabela151041131321531764356781112131443[[#This Row],[ iznos sa PDV]]-Tabela151041131321531764356781112131443[[#This Row],[pdv Iiznos]]</f>
        <v>1780</v>
      </c>
      <c r="G9" s="28">
        <v>0</v>
      </c>
      <c r="H9" s="29">
        <v>0</v>
      </c>
      <c r="I9" s="25"/>
    </row>
    <row r="10" spans="2:9" s="30" customFormat="1" ht="25.15" customHeight="1">
      <c r="B10" s="23">
        <v>45357</v>
      </c>
      <c r="C10" s="24" t="s">
        <v>16</v>
      </c>
      <c r="D10" s="25" t="s">
        <v>17</v>
      </c>
      <c r="E10" s="26">
        <v>1700</v>
      </c>
      <c r="F10" s="27">
        <f>+Tabela151041131321531764356781112131443[[#This Row],[ iznos sa PDV]]-Tabela151041131321531764356781112131443[[#This Row],[pdv Iiznos]]</f>
        <v>1700</v>
      </c>
      <c r="G10" s="28">
        <v>0</v>
      </c>
      <c r="H10" s="29">
        <v>0</v>
      </c>
      <c r="I10" s="25"/>
    </row>
    <row r="11" spans="2:9" s="30" customFormat="1" ht="25.15" customHeight="1">
      <c r="B11" s="23">
        <v>45366</v>
      </c>
      <c r="C11" s="24" t="s">
        <v>18</v>
      </c>
      <c r="D11" s="25" t="s">
        <v>19</v>
      </c>
      <c r="E11" s="26">
        <v>2400</v>
      </c>
      <c r="F11" s="27">
        <f>+Tabela151041131321531764356781112131443[[#This Row],[ iznos sa PDV]]-Tabela151041131321531764356781112131443[[#This Row],[pdv Iiznos]]</f>
        <v>2400</v>
      </c>
      <c r="G11" s="28">
        <v>0</v>
      </c>
      <c r="H11" s="29">
        <v>0</v>
      </c>
      <c r="I11" s="25"/>
    </row>
    <row r="12" spans="2:9" s="30" customFormat="1" ht="25.15" customHeight="1">
      <c r="B12" s="23">
        <v>45366</v>
      </c>
      <c r="C12" s="24" t="s">
        <v>20</v>
      </c>
      <c r="D12" s="25" t="s">
        <v>19</v>
      </c>
      <c r="E12" s="26">
        <v>1400</v>
      </c>
      <c r="F12" s="27">
        <f>+Tabela151041131321531764356781112131443[[#This Row],[ iznos sa PDV]]-Tabela151041131321531764356781112131443[[#This Row],[pdv Iiznos]]</f>
        <v>1400</v>
      </c>
      <c r="G12" s="28">
        <v>0</v>
      </c>
      <c r="H12" s="29">
        <v>0</v>
      </c>
      <c r="I12" s="25"/>
    </row>
    <row r="13" spans="2:9" s="30" customFormat="1" ht="25.15" customHeight="1">
      <c r="B13" s="23">
        <v>45362</v>
      </c>
      <c r="C13" s="24" t="s">
        <v>21</v>
      </c>
      <c r="D13" s="25" t="s">
        <v>17</v>
      </c>
      <c r="E13" s="26">
        <v>2250</v>
      </c>
      <c r="F13" s="27">
        <f>+Tabela151041131321531764356781112131443[[#This Row],[ iznos sa PDV]]-Tabela151041131321531764356781112131443[[#This Row],[pdv Iiznos]]</f>
        <v>2250</v>
      </c>
      <c r="G13" s="28">
        <v>0</v>
      </c>
      <c r="H13" s="29">
        <v>0</v>
      </c>
      <c r="I13" s="25"/>
    </row>
    <row r="14" spans="2:9" s="30" customFormat="1" ht="25.15" customHeight="1">
      <c r="B14" s="31">
        <v>45322</v>
      </c>
      <c r="C14" s="24" t="s">
        <v>22</v>
      </c>
      <c r="D14" s="32" t="s">
        <v>17</v>
      </c>
      <c r="E14" s="33">
        <v>2350</v>
      </c>
      <c r="F14" s="27">
        <f>+Tabela151041131321531764356781112131443[[#This Row],[ iznos sa PDV]]-Tabela151041131321531764356781112131443[[#This Row],[pdv Iiznos]]</f>
        <v>2350</v>
      </c>
      <c r="G14" s="34">
        <v>0</v>
      </c>
      <c r="H14" s="35">
        <v>0</v>
      </c>
      <c r="I14" s="32"/>
    </row>
    <row r="15" spans="2:9" s="30" customFormat="1" ht="25.15" customHeight="1">
      <c r="B15" s="31">
        <v>45328</v>
      </c>
      <c r="C15" s="24" t="s">
        <v>23</v>
      </c>
      <c r="D15" s="32" t="s">
        <v>17</v>
      </c>
      <c r="E15" s="33">
        <v>4300</v>
      </c>
      <c r="F15" s="27">
        <f>+Tabela151041131321531764356781112131443[[#This Row],[ iznos sa PDV]]-Tabela151041131321531764356781112131443[[#This Row],[pdv Iiznos]]</f>
        <v>4300</v>
      </c>
      <c r="G15" s="34">
        <v>0</v>
      </c>
      <c r="H15" s="35">
        <v>0</v>
      </c>
      <c r="I15" s="32"/>
    </row>
    <row r="16" spans="2:9" s="30" customFormat="1" ht="25.15" customHeight="1">
      <c r="B16" s="31">
        <v>45353</v>
      </c>
      <c r="C16" s="24" t="s">
        <v>24</v>
      </c>
      <c r="D16" s="32" t="s">
        <v>17</v>
      </c>
      <c r="E16" s="33">
        <v>1650</v>
      </c>
      <c r="F16" s="27">
        <f>+Tabela151041131321531764356781112131443[[#This Row],[ iznos sa PDV]]-Tabela151041131321531764356781112131443[[#This Row],[pdv Iiznos]]</f>
        <v>1650</v>
      </c>
      <c r="G16" s="34">
        <v>0</v>
      </c>
      <c r="H16" s="35">
        <v>0</v>
      </c>
      <c r="I16" s="32"/>
    </row>
    <row r="17" spans="2:9" s="30" customFormat="1" ht="25.15" customHeight="1">
      <c r="B17" s="36">
        <v>45353</v>
      </c>
      <c r="C17" s="37" t="s">
        <v>25</v>
      </c>
      <c r="D17" s="32" t="s">
        <v>26</v>
      </c>
      <c r="E17" s="33">
        <v>1199.7</v>
      </c>
      <c r="F17" s="27">
        <f>+Tabela151041131321531764356781112131443[[#This Row],[ iznos sa PDV]]-Tabela151041131321531764356781112131443[[#This Row],[pdv Iiznos]]</f>
        <v>1090.6400000000001</v>
      </c>
      <c r="G17" s="34">
        <v>109.06</v>
      </c>
      <c r="H17" s="35">
        <v>10</v>
      </c>
      <c r="I17" s="32"/>
    </row>
    <row r="18" spans="2:9" s="30" customFormat="1" ht="25.15" customHeight="1">
      <c r="B18" s="31">
        <v>45352</v>
      </c>
      <c r="C18" s="37" t="s">
        <v>27</v>
      </c>
      <c r="D18" s="32" t="s">
        <v>26</v>
      </c>
      <c r="E18" s="33">
        <v>1738.92</v>
      </c>
      <c r="F18" s="27">
        <f>+Tabela151041131321531764356781112131443[[#This Row],[ iznos sa PDV]]-Tabela151041131321531764356781112131443[[#This Row],[pdv Iiznos]]</f>
        <v>1580.8400000000001</v>
      </c>
      <c r="G18" s="34">
        <v>158.08000000000001</v>
      </c>
      <c r="H18" s="35">
        <v>10</v>
      </c>
      <c r="I18" s="32"/>
    </row>
    <row r="19" spans="2:9" s="30" customFormat="1" ht="25.15" customHeight="1">
      <c r="B19" s="36">
        <v>45366</v>
      </c>
      <c r="C19" s="37" t="s">
        <v>28</v>
      </c>
      <c r="D19" s="38" t="s">
        <v>26</v>
      </c>
      <c r="E19" s="27">
        <v>1875.66</v>
      </c>
      <c r="F19" s="27">
        <f>+Tabela151041131321531764356781112131443[[#This Row],[ iznos sa PDV]]-Tabela151041131321531764356781112131443[[#This Row],[pdv Iiznos]]</f>
        <v>1705.15</v>
      </c>
      <c r="G19" s="39">
        <v>170.51</v>
      </c>
      <c r="H19" s="40">
        <v>10</v>
      </c>
      <c r="I19" s="38"/>
    </row>
    <row r="20" spans="2:9" s="30" customFormat="1" ht="25.15" customHeight="1">
      <c r="B20" s="31">
        <v>45346</v>
      </c>
      <c r="C20" s="37" t="s">
        <v>29</v>
      </c>
      <c r="D20" s="32" t="s">
        <v>30</v>
      </c>
      <c r="E20" s="33">
        <v>1001.04</v>
      </c>
      <c r="F20" s="27">
        <f>+Tabela151041131321531764356781112131443[[#This Row],[ iznos sa PDV]]-Tabela151041131321531764356781112131443[[#This Row],[pdv Iiznos]]</f>
        <v>910.04</v>
      </c>
      <c r="G20" s="34">
        <v>91</v>
      </c>
      <c r="H20" s="35">
        <v>10</v>
      </c>
      <c r="I20" s="32"/>
    </row>
    <row r="21" spans="2:9" s="30" customFormat="1" ht="25.15" customHeight="1">
      <c r="B21" s="31">
        <v>45342</v>
      </c>
      <c r="C21" s="37" t="s">
        <v>31</v>
      </c>
      <c r="D21" s="32" t="s">
        <v>26</v>
      </c>
      <c r="E21" s="33">
        <v>1848.57</v>
      </c>
      <c r="F21" s="27">
        <f>+Tabela151041131321531764356781112131443[[#This Row],[ iznos sa PDV]]-Tabela151041131321531764356781112131443[[#This Row],[pdv Iiznos]]</f>
        <v>1680.52</v>
      </c>
      <c r="G21" s="34">
        <v>168.05</v>
      </c>
      <c r="H21" s="35">
        <v>10</v>
      </c>
      <c r="I21" s="32"/>
    </row>
    <row r="22" spans="2:9" s="30" customFormat="1" ht="25.15" customHeight="1">
      <c r="B22" s="31">
        <v>45345</v>
      </c>
      <c r="C22" s="37" t="s">
        <v>32</v>
      </c>
      <c r="D22" s="32" t="s">
        <v>30</v>
      </c>
      <c r="E22" s="33">
        <v>1095.21</v>
      </c>
      <c r="F22" s="27">
        <f>+Tabela151041131321531764356781112131443[[#This Row],[ iznos sa PDV]]-Tabela151041131321531764356781112131443[[#This Row],[pdv Iiznos]]</f>
        <v>995.65000000000009</v>
      </c>
      <c r="G22" s="34">
        <v>99.56</v>
      </c>
      <c r="H22" s="35">
        <v>10</v>
      </c>
      <c r="I22" s="32"/>
    </row>
    <row r="23" spans="2:9" s="30" customFormat="1" ht="25.15" customHeight="1">
      <c r="B23" s="31">
        <v>45338</v>
      </c>
      <c r="C23" s="37" t="s">
        <v>33</v>
      </c>
      <c r="D23" s="32" t="s">
        <v>30</v>
      </c>
      <c r="E23" s="33">
        <v>1617.66</v>
      </c>
      <c r="F23" s="27">
        <f>+Tabela151041131321531764356781112131443[[#This Row],[ iznos sa PDV]]-Tabela151041131321531764356781112131443[[#This Row],[pdv Iiznos]]</f>
        <v>1470.6000000000001</v>
      </c>
      <c r="G23" s="34">
        <v>147.06</v>
      </c>
      <c r="H23" s="35">
        <v>10</v>
      </c>
      <c r="I23" s="32"/>
    </row>
    <row r="24" spans="2:9" s="30" customFormat="1" ht="25.15" customHeight="1">
      <c r="B24" s="31">
        <v>45337</v>
      </c>
      <c r="C24" s="37" t="s">
        <v>34</v>
      </c>
      <c r="D24" s="32" t="s">
        <v>30</v>
      </c>
      <c r="E24" s="33">
        <v>2123.34</v>
      </c>
      <c r="F24" s="27">
        <f>+Tabela151041131321531764356781112131443[[#This Row],[ iznos sa PDV]]-Tabela151041131321531764356781112131443[[#This Row],[pdv Iiznos]]</f>
        <v>1930.3100000000002</v>
      </c>
      <c r="G24" s="34">
        <v>193.03</v>
      </c>
      <c r="H24" s="35">
        <v>10</v>
      </c>
      <c r="I24" s="32"/>
    </row>
    <row r="25" spans="2:9" s="30" customFormat="1" ht="25.15" customHeight="1">
      <c r="B25" s="23">
        <v>45331</v>
      </c>
      <c r="C25" s="37" t="s">
        <v>35</v>
      </c>
      <c r="D25" s="25" t="s">
        <v>30</v>
      </c>
      <c r="E25" s="26">
        <v>1066.83</v>
      </c>
      <c r="F25" s="27">
        <f>+Tabela151041131321531764356781112131443[[#This Row],[ iznos sa PDV]]-Tabela151041131321531764356781112131443[[#This Row],[pdv Iiznos]]</f>
        <v>969.84999999999991</v>
      </c>
      <c r="G25" s="28">
        <v>96.98</v>
      </c>
      <c r="H25" s="29">
        <v>10</v>
      </c>
      <c r="I25" s="25"/>
    </row>
    <row r="26" spans="2:9" s="30" customFormat="1" ht="25.15" customHeight="1">
      <c r="B26" s="23">
        <v>45329</v>
      </c>
      <c r="C26" s="37" t="s">
        <v>36</v>
      </c>
      <c r="D26" s="25" t="s">
        <v>30</v>
      </c>
      <c r="E26" s="26">
        <v>999.75</v>
      </c>
      <c r="F26" s="27">
        <f>+Tabela151041131321531764356781112131443[[#This Row],[ iznos sa PDV]]-Tabela151041131321531764356781112131443[[#This Row],[pdv Iiznos]]</f>
        <v>908.86</v>
      </c>
      <c r="G26" s="28">
        <v>90.89</v>
      </c>
      <c r="H26" s="29">
        <v>10</v>
      </c>
      <c r="I26" s="25"/>
    </row>
    <row r="27" spans="2:9" s="30" customFormat="1" ht="25.15" customHeight="1">
      <c r="B27" s="31">
        <v>45203</v>
      </c>
      <c r="C27" s="37" t="s">
        <v>37</v>
      </c>
      <c r="D27" s="32" t="s">
        <v>30</v>
      </c>
      <c r="E27" s="33">
        <v>11784.98</v>
      </c>
      <c r="F27" s="27">
        <f>+Tabela151041131321531764356781112131443[[#This Row],[ iznos sa PDV]]-Tabela151041131321531764356781112131443[[#This Row],[pdv Iiznos]]</f>
        <v>9820.82</v>
      </c>
      <c r="G27" s="34">
        <v>1964.16</v>
      </c>
      <c r="H27" s="35">
        <v>20</v>
      </c>
      <c r="I27" s="38"/>
    </row>
    <row r="28" spans="2:9" s="30" customFormat="1" ht="25.15" customHeight="1">
      <c r="B28" s="36">
        <v>45372</v>
      </c>
      <c r="C28" s="41" t="s">
        <v>38</v>
      </c>
      <c r="D28" s="38" t="s">
        <v>30</v>
      </c>
      <c r="E28" s="27">
        <v>7993.49</v>
      </c>
      <c r="F28" s="27">
        <f>+Tabela151041131321531764356781112131443[[#This Row],[ iznos sa PDV]]-Tabela151041131321531764356781112131443[[#This Row],[pdv Iiznos]]</f>
        <v>6661.24</v>
      </c>
      <c r="G28" s="39">
        <v>1332.25</v>
      </c>
      <c r="H28" s="40">
        <v>20</v>
      </c>
      <c r="I28" s="38"/>
    </row>
    <row r="29" spans="2:9" s="30" customFormat="1" ht="25.15" customHeight="1">
      <c r="B29" s="36">
        <v>45370</v>
      </c>
      <c r="C29" s="41" t="s">
        <v>39</v>
      </c>
      <c r="D29" s="38" t="s">
        <v>30</v>
      </c>
      <c r="E29" s="27">
        <v>4100</v>
      </c>
      <c r="F29" s="27">
        <f>+Tabela151041131321531764356781112131443[[#This Row],[ iznos sa PDV]]-Tabela151041131321531764356781112131443[[#This Row],[pdv Iiznos]]</f>
        <v>3416.67</v>
      </c>
      <c r="G29" s="39">
        <v>683.33</v>
      </c>
      <c r="H29" s="40">
        <v>20</v>
      </c>
      <c r="I29" s="38"/>
    </row>
    <row r="30" spans="2:9" s="30" customFormat="1" ht="25.15" customHeight="1">
      <c r="B30" s="36">
        <v>45346</v>
      </c>
      <c r="C30" s="42" t="s">
        <v>40</v>
      </c>
      <c r="D30" s="38" t="s">
        <v>30</v>
      </c>
      <c r="E30" s="27">
        <v>8240</v>
      </c>
      <c r="F30" s="27">
        <f>+Tabela151041131321531764356781112131443[[#This Row],[ iznos sa PDV]]-Tabela151041131321531764356781112131443[[#This Row],[pdv Iiznos]]</f>
        <v>6866.67</v>
      </c>
      <c r="G30" s="39">
        <v>1373.33</v>
      </c>
      <c r="H30" s="40">
        <v>20</v>
      </c>
      <c r="I30" s="38"/>
    </row>
    <row r="31" spans="2:9" s="30" customFormat="1" ht="25.15" customHeight="1">
      <c r="B31" s="36">
        <v>45353</v>
      </c>
      <c r="C31" s="42" t="s">
        <v>41</v>
      </c>
      <c r="D31" s="38" t="s">
        <v>42</v>
      </c>
      <c r="E31" s="27">
        <v>998.83</v>
      </c>
      <c r="F31" s="27">
        <f>+Tabela151041131321531764356781112131443[[#This Row],[ iznos sa PDV]]-Tabela151041131321531764356781112131443[[#This Row],[pdv Iiznos]]</f>
        <v>832.36</v>
      </c>
      <c r="G31" s="39">
        <v>166.47</v>
      </c>
      <c r="H31" s="40">
        <v>20</v>
      </c>
      <c r="I31" s="32"/>
    </row>
    <row r="32" spans="2:9" s="30" customFormat="1" ht="25.15" customHeight="1">
      <c r="B32" s="31">
        <v>45351</v>
      </c>
      <c r="C32" s="37" t="s">
        <v>43</v>
      </c>
      <c r="D32" s="32" t="s">
        <v>44</v>
      </c>
      <c r="E32" s="33">
        <v>1205.0999999999999</v>
      </c>
      <c r="F32" s="27">
        <f>+Tabela151041131321531764356781112131443[[#This Row],[ iznos sa PDV]]-Tabela151041131321531764356781112131443[[#This Row],[pdv Iiznos]]</f>
        <v>1004.2499999999999</v>
      </c>
      <c r="G32" s="34">
        <v>200.85</v>
      </c>
      <c r="H32" s="35">
        <v>20</v>
      </c>
      <c r="I32" s="38"/>
    </row>
    <row r="33" spans="2:9" s="30" customFormat="1" ht="25.15" customHeight="1">
      <c r="B33" s="36">
        <v>45351</v>
      </c>
      <c r="C33" s="37" t="s">
        <v>45</v>
      </c>
      <c r="D33" s="38" t="s">
        <v>46</v>
      </c>
      <c r="E33" s="27">
        <v>3981.98</v>
      </c>
      <c r="F33" s="27">
        <f>+Tabela151041131321531764356781112131443[[#This Row],[ iznos sa PDV]]-Tabela151041131321531764356781112131443[[#This Row],[pdv Iiznos]]</f>
        <v>3318.32</v>
      </c>
      <c r="G33" s="39">
        <v>663.66</v>
      </c>
      <c r="H33" s="40">
        <v>20</v>
      </c>
      <c r="I33" s="32"/>
    </row>
    <row r="34" spans="2:9" s="30" customFormat="1" ht="25.15" customHeight="1">
      <c r="B34" s="31">
        <v>45351</v>
      </c>
      <c r="C34" s="37" t="s">
        <v>47</v>
      </c>
      <c r="D34" s="32" t="s">
        <v>46</v>
      </c>
      <c r="E34" s="33">
        <v>24717.94</v>
      </c>
      <c r="F34" s="27">
        <f>+Tabela151041131321531764356781112131443[[#This Row],[ iznos sa PDV]]-Tabela151041131321531764356781112131443[[#This Row],[pdv Iiznos]]</f>
        <v>20598.28</v>
      </c>
      <c r="G34" s="34">
        <v>4119.66</v>
      </c>
      <c r="H34" s="35">
        <v>20</v>
      </c>
      <c r="I34" s="38"/>
    </row>
    <row r="35" spans="2:9" s="30" customFormat="1" ht="25.15" customHeight="1">
      <c r="B35" s="36">
        <v>45353</v>
      </c>
      <c r="C35" s="42" t="s">
        <v>48</v>
      </c>
      <c r="D35" s="38" t="s">
        <v>49</v>
      </c>
      <c r="E35" s="27">
        <v>885</v>
      </c>
      <c r="F35" s="27">
        <f>+Tabela151041131321531764356781112131443[[#This Row],[ iznos sa PDV]]-Tabela151041131321531764356781112131443[[#This Row],[pdv Iiznos]]</f>
        <v>737.5</v>
      </c>
      <c r="G35" s="39">
        <v>147.5</v>
      </c>
      <c r="H35" s="40">
        <v>20</v>
      </c>
      <c r="I35" s="38"/>
    </row>
    <row r="36" spans="2:9" s="30" customFormat="1" ht="25.15" customHeight="1">
      <c r="B36" s="36">
        <v>45353</v>
      </c>
      <c r="C36" s="42" t="s">
        <v>50</v>
      </c>
      <c r="D36" s="38" t="s">
        <v>49</v>
      </c>
      <c r="E36" s="27">
        <v>910</v>
      </c>
      <c r="F36" s="27">
        <f>+Tabela151041131321531764356781112131443[[#This Row],[ iznos sa PDV]]-Tabela151041131321531764356781112131443[[#This Row],[pdv Iiznos]]</f>
        <v>758.33</v>
      </c>
      <c r="G36" s="39">
        <v>151.66999999999999</v>
      </c>
      <c r="H36" s="40">
        <v>20</v>
      </c>
      <c r="I36" s="38"/>
    </row>
    <row r="37" spans="2:9" s="30" customFormat="1" ht="25.15" customHeight="1">
      <c r="B37" s="36">
        <v>45353</v>
      </c>
      <c r="C37" s="42" t="s">
        <v>51</v>
      </c>
      <c r="D37" s="38" t="s">
        <v>52</v>
      </c>
      <c r="E37" s="27">
        <v>4120</v>
      </c>
      <c r="F37" s="27">
        <f>+Tabela151041131321531764356781112131443[[#This Row],[ iznos sa PDV]]-Tabela151041131321531764356781112131443[[#This Row],[pdv Iiznos]]</f>
        <v>3433.33</v>
      </c>
      <c r="G37" s="39">
        <v>686.67</v>
      </c>
      <c r="H37" s="40">
        <v>20</v>
      </c>
      <c r="I37" s="38"/>
    </row>
    <row r="38" spans="2:9" s="30" customFormat="1" ht="25.15" customHeight="1">
      <c r="B38" s="36">
        <v>45353</v>
      </c>
      <c r="C38" s="42" t="s">
        <v>53</v>
      </c>
      <c r="D38" s="38" t="s">
        <v>54</v>
      </c>
      <c r="E38" s="27">
        <v>2877</v>
      </c>
      <c r="F38" s="27">
        <f>+Tabela151041131321531764356781112131443[[#This Row],[ iznos sa PDV]]-Tabela151041131321531764356781112131443[[#This Row],[pdv Iiznos]]</f>
        <v>2397.5</v>
      </c>
      <c r="G38" s="39">
        <v>479.5</v>
      </c>
      <c r="H38" s="40">
        <v>20</v>
      </c>
      <c r="I38" s="38"/>
    </row>
    <row r="39" spans="2:9" s="30" customFormat="1" ht="25.15" customHeight="1">
      <c r="B39" s="36">
        <v>45350</v>
      </c>
      <c r="C39" s="42" t="s">
        <v>55</v>
      </c>
      <c r="D39" s="38" t="s">
        <v>56</v>
      </c>
      <c r="E39" s="27">
        <v>3200</v>
      </c>
      <c r="F39" s="27">
        <f>+Tabela151041131321531764356781112131443[[#This Row],[ iznos sa PDV]]-Tabela151041131321531764356781112131443[[#This Row],[pdv Iiznos]]</f>
        <v>2666.67</v>
      </c>
      <c r="G39" s="39">
        <v>533.33000000000004</v>
      </c>
      <c r="H39" s="40">
        <v>20</v>
      </c>
      <c r="I39" s="38"/>
    </row>
    <row r="40" spans="2:9" s="30" customFormat="1" ht="25.15" customHeight="1">
      <c r="B40" s="36">
        <v>45348</v>
      </c>
      <c r="C40" s="42" t="s">
        <v>57</v>
      </c>
      <c r="D40" s="38" t="s">
        <v>58</v>
      </c>
      <c r="E40" s="27">
        <v>1100</v>
      </c>
      <c r="F40" s="27">
        <f>+Tabela151041131321531764356781112131443[[#This Row],[ iznos sa PDV]]-Tabela151041131321531764356781112131443[[#This Row],[pdv Iiznos]]</f>
        <v>916.67</v>
      </c>
      <c r="G40" s="39">
        <v>183.33</v>
      </c>
      <c r="H40" s="40">
        <v>20</v>
      </c>
      <c r="I40" s="38"/>
    </row>
    <row r="41" spans="2:9" s="30" customFormat="1" ht="25.15" customHeight="1">
      <c r="B41" s="36">
        <v>45356</v>
      </c>
      <c r="C41" s="42" t="s">
        <v>59</v>
      </c>
      <c r="D41" s="38" t="s">
        <v>30</v>
      </c>
      <c r="E41" s="27">
        <v>2000.32</v>
      </c>
      <c r="F41" s="27">
        <f>+Tabela151041131321531764356781112131443[[#This Row],[ iznos sa PDV]]-Tabela151041131321531764356781112131443[[#This Row],[pdv Iiznos]]</f>
        <v>1666.9299999999998</v>
      </c>
      <c r="G41" s="39">
        <v>333.39</v>
      </c>
      <c r="H41" s="40">
        <v>20</v>
      </c>
      <c r="I41" s="38"/>
    </row>
    <row r="42" spans="2:9" s="30" customFormat="1" ht="25.15" customHeight="1">
      <c r="B42" s="36">
        <v>45355</v>
      </c>
      <c r="C42" s="42" t="s">
        <v>60</v>
      </c>
      <c r="D42" s="38" t="s">
        <v>44</v>
      </c>
      <c r="E42" s="27">
        <v>1001.15</v>
      </c>
      <c r="F42" s="27">
        <f>+Tabela151041131321531764356781112131443[[#This Row],[ iznos sa PDV]]-Tabela151041131321531764356781112131443[[#This Row],[pdv Iiznos]]</f>
        <v>834.29</v>
      </c>
      <c r="G42" s="39">
        <v>166.86</v>
      </c>
      <c r="H42" s="40">
        <v>20</v>
      </c>
      <c r="I42" s="38"/>
    </row>
    <row r="43" spans="2:9" s="30" customFormat="1" ht="25.15" customHeight="1">
      <c r="B43" s="36">
        <v>45355</v>
      </c>
      <c r="C43" s="42" t="s">
        <v>61</v>
      </c>
      <c r="D43" s="38" t="s">
        <v>49</v>
      </c>
      <c r="E43" s="27">
        <v>1002.7</v>
      </c>
      <c r="F43" s="27">
        <f>+Tabela151041131321531764356781112131443[[#This Row],[ iznos sa PDV]]-Tabela151041131321531764356781112131443[[#This Row],[pdv Iiznos]]</f>
        <v>835.58</v>
      </c>
      <c r="G43" s="39">
        <v>167.12</v>
      </c>
      <c r="H43" s="40">
        <v>20</v>
      </c>
      <c r="I43" s="38"/>
    </row>
    <row r="44" spans="2:9" s="30" customFormat="1" ht="25.15" customHeight="1">
      <c r="B44" s="36">
        <v>45354</v>
      </c>
      <c r="C44" s="42" t="s">
        <v>62</v>
      </c>
      <c r="D44" s="38" t="s">
        <v>63</v>
      </c>
      <c r="E44" s="27">
        <v>1400</v>
      </c>
      <c r="F44" s="27">
        <f>+Tabela151041131321531764356781112131443[[#This Row],[ iznos sa PDV]]-Tabela151041131321531764356781112131443[[#This Row],[pdv Iiznos]]</f>
        <v>1166.67</v>
      </c>
      <c r="G44" s="39">
        <v>233.33</v>
      </c>
      <c r="H44" s="40">
        <v>20</v>
      </c>
      <c r="I44" s="38"/>
    </row>
    <row r="45" spans="2:9" s="30" customFormat="1" ht="25.15" customHeight="1">
      <c r="B45" s="36">
        <v>45366</v>
      </c>
      <c r="C45" s="42" t="s">
        <v>64</v>
      </c>
      <c r="D45" s="38" t="s">
        <v>56</v>
      </c>
      <c r="E45" s="27">
        <v>474</v>
      </c>
      <c r="F45" s="27">
        <f>+Tabela151041131321531764356781112131443[[#This Row],[ iznos sa PDV]]-Tabela151041131321531764356781112131443[[#This Row],[pdv Iiznos]]</f>
        <v>395</v>
      </c>
      <c r="G45" s="39">
        <v>79</v>
      </c>
      <c r="H45" s="40">
        <v>20</v>
      </c>
      <c r="I45" s="38"/>
    </row>
    <row r="46" spans="2:9" s="30" customFormat="1" ht="25.15" customHeight="1">
      <c r="B46" s="36">
        <v>45358</v>
      </c>
      <c r="C46" s="42" t="s">
        <v>65</v>
      </c>
      <c r="D46" s="38" t="s">
        <v>66</v>
      </c>
      <c r="E46" s="27">
        <v>2000</v>
      </c>
      <c r="F46" s="27">
        <f>+Tabela151041131321531764356781112131443[[#This Row],[ iznos sa PDV]]-Tabela151041131321531764356781112131443[[#This Row],[pdv Iiznos]]</f>
        <v>1666.67</v>
      </c>
      <c r="G46" s="39">
        <v>333.33</v>
      </c>
      <c r="H46" s="40">
        <v>20</v>
      </c>
      <c r="I46" s="38"/>
    </row>
    <row r="47" spans="2:9" s="30" customFormat="1" ht="25.15" customHeight="1">
      <c r="B47" s="36">
        <v>45357</v>
      </c>
      <c r="C47" s="42" t="s">
        <v>67</v>
      </c>
      <c r="D47" s="38" t="s">
        <v>30</v>
      </c>
      <c r="E47" s="27">
        <v>3000.84</v>
      </c>
      <c r="F47" s="27">
        <f>+Tabela151041131321531764356781112131443[[#This Row],[ iznos sa PDV]]-Tabela151041131321531764356781112131443[[#This Row],[pdv Iiznos]]</f>
        <v>2500.7000000000003</v>
      </c>
      <c r="G47" s="39">
        <v>500.14</v>
      </c>
      <c r="H47" s="40">
        <v>20</v>
      </c>
      <c r="I47" s="38"/>
    </row>
    <row r="48" spans="2:9" s="30" customFormat="1" ht="25.15" customHeight="1">
      <c r="B48" s="36">
        <v>45358</v>
      </c>
      <c r="C48" s="42" t="s">
        <v>68</v>
      </c>
      <c r="D48" s="38" t="s">
        <v>44</v>
      </c>
      <c r="E48" s="27">
        <v>1999.2</v>
      </c>
      <c r="F48" s="27">
        <f>+Tabela151041131321531764356781112131443[[#This Row],[ iznos sa PDV]]-Tabela151041131321531764356781112131443[[#This Row],[pdv Iiznos]]</f>
        <v>1666</v>
      </c>
      <c r="G48" s="39">
        <v>333.2</v>
      </c>
      <c r="H48" s="40">
        <v>20</v>
      </c>
      <c r="I48" s="38"/>
    </row>
    <row r="49" spans="2:9" s="30" customFormat="1" ht="25.15" customHeight="1">
      <c r="B49" s="36">
        <v>45360</v>
      </c>
      <c r="C49" s="42" t="s">
        <v>69</v>
      </c>
      <c r="D49" s="38" t="s">
        <v>44</v>
      </c>
      <c r="E49" s="27">
        <v>2001.82</v>
      </c>
      <c r="F49" s="27">
        <f>+Tabela151041131321531764356781112131443[[#This Row],[ iznos sa PDV]]-Tabela151041131321531764356781112131443[[#This Row],[pdv Iiznos]]</f>
        <v>1668.1799999999998</v>
      </c>
      <c r="G49" s="39">
        <v>333.64</v>
      </c>
      <c r="H49" s="40">
        <v>20</v>
      </c>
      <c r="I49" s="38"/>
    </row>
    <row r="50" spans="2:9" s="30" customFormat="1" ht="25.15" customHeight="1">
      <c r="B50" s="36">
        <v>45351</v>
      </c>
      <c r="C50" s="42" t="s">
        <v>70</v>
      </c>
      <c r="D50" s="38" t="s">
        <v>49</v>
      </c>
      <c r="E50" s="27">
        <v>11000.4</v>
      </c>
      <c r="F50" s="27">
        <f>+Tabela151041131321531764356781112131443[[#This Row],[ iznos sa PDV]]-Tabela151041131321531764356781112131443[[#This Row],[pdv Iiznos]]</f>
        <v>9167</v>
      </c>
      <c r="G50" s="39">
        <v>1833.4</v>
      </c>
      <c r="H50" s="40">
        <v>20</v>
      </c>
      <c r="I50" s="38"/>
    </row>
    <row r="51" spans="2:9" s="30" customFormat="1" ht="25.15" customHeight="1">
      <c r="B51" s="36">
        <v>45352</v>
      </c>
      <c r="C51" s="42" t="s">
        <v>71</v>
      </c>
      <c r="D51" s="38" t="s">
        <v>72</v>
      </c>
      <c r="E51" s="27">
        <v>2000.26</v>
      </c>
      <c r="F51" s="27">
        <f>+Tabela151041131321531764356781112131443[[#This Row],[ iznos sa PDV]]-Tabela151041131321531764356781112131443[[#This Row],[pdv Iiznos]]</f>
        <v>1666.88</v>
      </c>
      <c r="G51" s="39">
        <v>333.38</v>
      </c>
      <c r="H51" s="40">
        <v>20</v>
      </c>
      <c r="I51" s="38"/>
    </row>
    <row r="52" spans="2:9" s="30" customFormat="1" ht="25.15" customHeight="1">
      <c r="B52" s="36">
        <v>45366</v>
      </c>
      <c r="C52" s="42" t="s">
        <v>73</v>
      </c>
      <c r="D52" s="38" t="s">
        <v>44</v>
      </c>
      <c r="E52" s="27">
        <v>27100.32</v>
      </c>
      <c r="F52" s="27">
        <f>+Tabela151041131321531764356781112131443[[#This Row],[ iznos sa PDV]]-Tabela151041131321531764356781112131443[[#This Row],[pdv Iiznos]]</f>
        <v>22583.599999999999</v>
      </c>
      <c r="G52" s="39">
        <v>4516.72</v>
      </c>
      <c r="H52" s="40">
        <v>20</v>
      </c>
      <c r="I52" s="38"/>
    </row>
    <row r="53" spans="2:9" s="30" customFormat="1" ht="25.15" customHeight="1">
      <c r="B53" s="36">
        <v>45365</v>
      </c>
      <c r="C53" s="41" t="s">
        <v>74</v>
      </c>
      <c r="D53" s="38" t="s">
        <v>30</v>
      </c>
      <c r="E53" s="27">
        <v>1992.8</v>
      </c>
      <c r="F53" s="27">
        <f>+Tabela151041131321531764356781112131443[[#This Row],[ iznos sa PDV]]-Tabela151041131321531764356781112131443[[#This Row],[pdv Iiznos]]</f>
        <v>1660.67</v>
      </c>
      <c r="G53" s="39">
        <v>332.13</v>
      </c>
      <c r="H53" s="40">
        <v>20</v>
      </c>
      <c r="I53" s="38"/>
    </row>
    <row r="54" spans="2:9" s="30" customFormat="1" ht="25.15" customHeight="1">
      <c r="B54" s="36">
        <v>45357</v>
      </c>
      <c r="C54" s="42" t="s">
        <v>75</v>
      </c>
      <c r="D54" s="38" t="s">
        <v>76</v>
      </c>
      <c r="E54" s="27">
        <v>5999.64</v>
      </c>
      <c r="F54" s="27">
        <f>+Tabela151041131321531764356781112131443[[#This Row],[ iznos sa PDV]]-Tabela151041131321531764356781112131443[[#This Row],[pdv Iiznos]]</f>
        <v>4999.7000000000007</v>
      </c>
      <c r="G54" s="39">
        <v>999.94</v>
      </c>
      <c r="H54" s="40">
        <v>20</v>
      </c>
      <c r="I54" s="38"/>
    </row>
    <row r="55" spans="2:9" s="30" customFormat="1" ht="25.15" customHeight="1">
      <c r="B55" s="36">
        <v>45356</v>
      </c>
      <c r="C55" s="42" t="s">
        <v>77</v>
      </c>
      <c r="D55" s="38" t="s">
        <v>30</v>
      </c>
      <c r="E55" s="27">
        <v>5000.04</v>
      </c>
      <c r="F55" s="27">
        <f>+Tabela151041131321531764356781112131443[[#This Row],[ iznos sa PDV]]-Tabela151041131321531764356781112131443[[#This Row],[pdv Iiznos]]</f>
        <v>4166.7</v>
      </c>
      <c r="G55" s="39">
        <v>833.34</v>
      </c>
      <c r="H55" s="40">
        <v>20</v>
      </c>
      <c r="I55" s="38"/>
    </row>
    <row r="56" spans="2:9" s="30" customFormat="1" ht="25.15" customHeight="1">
      <c r="B56" s="36">
        <v>45359</v>
      </c>
      <c r="C56" s="42" t="s">
        <v>78</v>
      </c>
      <c r="D56" s="38" t="s">
        <v>79</v>
      </c>
      <c r="E56" s="27">
        <v>5000</v>
      </c>
      <c r="F56" s="27">
        <f>+Tabela151041131321531764356781112131443[[#This Row],[ iznos sa PDV]]-Tabela151041131321531764356781112131443[[#This Row],[pdv Iiznos]]</f>
        <v>4166.67</v>
      </c>
      <c r="G56" s="39">
        <v>833.33</v>
      </c>
      <c r="H56" s="40">
        <v>20</v>
      </c>
      <c r="I56" s="38"/>
    </row>
    <row r="57" spans="2:9" s="30" customFormat="1" ht="25.15" customHeight="1">
      <c r="B57" s="36">
        <v>45362</v>
      </c>
      <c r="C57" s="42" t="s">
        <v>80</v>
      </c>
      <c r="D57" s="38" t="s">
        <v>30</v>
      </c>
      <c r="E57" s="27">
        <v>1999.8</v>
      </c>
      <c r="F57" s="27">
        <f>+Tabela151041131321531764356781112131443[[#This Row],[ iznos sa PDV]]-Tabela151041131321531764356781112131443[[#This Row],[pdv Iiznos]]</f>
        <v>1666.5</v>
      </c>
      <c r="G57" s="39">
        <v>333.3</v>
      </c>
      <c r="H57" s="40">
        <v>20</v>
      </c>
      <c r="I57" s="38"/>
    </row>
    <row r="58" spans="2:9" s="30" customFormat="1" ht="25.15" customHeight="1">
      <c r="B58" s="36">
        <v>45363</v>
      </c>
      <c r="C58" s="42" t="s">
        <v>81</v>
      </c>
      <c r="D58" s="38" t="s">
        <v>30</v>
      </c>
      <c r="E58" s="27">
        <v>1999.8</v>
      </c>
      <c r="F58" s="27">
        <f>+Tabela151041131321531764356781112131443[[#This Row],[ iznos sa PDV]]-Tabela151041131321531764356781112131443[[#This Row],[pdv Iiznos]]</f>
        <v>1666.5</v>
      </c>
      <c r="G58" s="39">
        <v>333.3</v>
      </c>
      <c r="H58" s="40">
        <v>20</v>
      </c>
      <c r="I58" s="38"/>
    </row>
    <row r="59" spans="2:9" s="30" customFormat="1" ht="25.15" customHeight="1">
      <c r="B59" s="36">
        <v>45350</v>
      </c>
      <c r="C59" s="42" t="s">
        <v>82</v>
      </c>
      <c r="D59" s="38" t="s">
        <v>83</v>
      </c>
      <c r="E59" s="27">
        <v>3000.9</v>
      </c>
      <c r="F59" s="27">
        <f>+Tabela151041131321531764356781112131443[[#This Row],[ iznos sa PDV]]-Tabela151041131321531764356781112131443[[#This Row],[pdv Iiznos]]</f>
        <v>2500.75</v>
      </c>
      <c r="G59" s="39">
        <v>500.15</v>
      </c>
      <c r="H59" s="40">
        <v>20</v>
      </c>
      <c r="I59" s="38"/>
    </row>
    <row r="60" spans="2:9" s="30" customFormat="1" ht="25.15" customHeight="1">
      <c r="B60" s="36">
        <v>45348</v>
      </c>
      <c r="C60" s="42" t="s">
        <v>84</v>
      </c>
      <c r="D60" s="38" t="s">
        <v>83</v>
      </c>
      <c r="E60" s="27">
        <v>3000.9</v>
      </c>
      <c r="F60" s="27">
        <f>+Tabela151041131321531764356781112131443[[#This Row],[ iznos sa PDV]]-Tabela151041131321531764356781112131443[[#This Row],[pdv Iiznos]]</f>
        <v>2500.75</v>
      </c>
      <c r="G60" s="39">
        <v>500.15</v>
      </c>
      <c r="H60" s="40">
        <v>20</v>
      </c>
      <c r="I60" s="38"/>
    </row>
    <row r="61" spans="2:9" s="30" customFormat="1" ht="25.15" customHeight="1">
      <c r="B61" s="36">
        <v>45358</v>
      </c>
      <c r="C61" s="42" t="s">
        <v>85</v>
      </c>
      <c r="D61" s="38" t="s">
        <v>30</v>
      </c>
      <c r="E61" s="27">
        <v>4000.44</v>
      </c>
      <c r="F61" s="27">
        <f>+Tabela151041131321531764356781112131443[[#This Row],[ iznos sa PDV]]-Tabela151041131321531764356781112131443[[#This Row],[pdv Iiznos]]</f>
        <v>3333.7</v>
      </c>
      <c r="G61" s="39">
        <v>666.74</v>
      </c>
      <c r="H61" s="40">
        <v>20</v>
      </c>
      <c r="I61" s="38"/>
    </row>
    <row r="62" spans="2:9" s="30" customFormat="1" ht="25.15" customHeight="1">
      <c r="B62" s="36">
        <v>45357</v>
      </c>
      <c r="C62" s="42" t="s">
        <v>86</v>
      </c>
      <c r="D62" s="38" t="s">
        <v>87</v>
      </c>
      <c r="E62" s="27">
        <v>1545</v>
      </c>
      <c r="F62" s="27">
        <f>+Tabela151041131321531764356781112131443[[#This Row],[ iznos sa PDV]]-Tabela151041131321531764356781112131443[[#This Row],[pdv Iiznos]]</f>
        <v>1287.5</v>
      </c>
      <c r="G62" s="39">
        <v>257.5</v>
      </c>
      <c r="H62" s="40">
        <v>20</v>
      </c>
      <c r="I62" s="38"/>
    </row>
    <row r="63" spans="2:9" s="30" customFormat="1" ht="25.15" customHeight="1">
      <c r="B63" s="36">
        <v>45357</v>
      </c>
      <c r="C63" s="42" t="s">
        <v>88</v>
      </c>
      <c r="D63" s="38" t="s">
        <v>89</v>
      </c>
      <c r="E63" s="27">
        <v>1997.16</v>
      </c>
      <c r="F63" s="27">
        <f>+Tabela151041131321531764356781112131443[[#This Row],[ iznos sa PDV]]-Tabela151041131321531764356781112131443[[#This Row],[pdv Iiznos]]</f>
        <v>1664.3000000000002</v>
      </c>
      <c r="G63" s="39">
        <v>332.86</v>
      </c>
      <c r="H63" s="40">
        <v>20</v>
      </c>
      <c r="I63" s="38"/>
    </row>
    <row r="64" spans="2:9" s="30" customFormat="1" ht="25.15" customHeight="1">
      <c r="B64" s="36">
        <v>45356</v>
      </c>
      <c r="C64" s="42" t="s">
        <v>90</v>
      </c>
      <c r="D64" s="38" t="s">
        <v>91</v>
      </c>
      <c r="E64" s="27">
        <v>1420</v>
      </c>
      <c r="F64" s="27">
        <f>+Tabela151041131321531764356781112131443[[#This Row],[ iznos sa PDV]]-Tabela151041131321531764356781112131443[[#This Row],[pdv Iiznos]]</f>
        <v>1183.33</v>
      </c>
      <c r="G64" s="39">
        <v>236.67</v>
      </c>
      <c r="H64" s="40">
        <v>20</v>
      </c>
      <c r="I64" s="38"/>
    </row>
    <row r="65" spans="2:9" s="30" customFormat="1" ht="25.15" customHeight="1">
      <c r="B65" s="36">
        <v>45356</v>
      </c>
      <c r="C65" s="42" t="s">
        <v>92</v>
      </c>
      <c r="D65" s="38" t="s">
        <v>89</v>
      </c>
      <c r="E65" s="27">
        <v>4000.44</v>
      </c>
      <c r="F65" s="27">
        <f>+Tabela151041131321531764356781112131443[[#This Row],[ iznos sa PDV]]-Tabela151041131321531764356781112131443[[#This Row],[pdv Iiznos]]</f>
        <v>3333.7</v>
      </c>
      <c r="G65" s="39">
        <v>666.74</v>
      </c>
      <c r="H65" s="40">
        <v>20</v>
      </c>
      <c r="I65" s="38"/>
    </row>
    <row r="66" spans="2:9" s="30" customFormat="1" ht="25.15" customHeight="1">
      <c r="B66" s="36">
        <v>45355</v>
      </c>
      <c r="C66" s="42" t="s">
        <v>93</v>
      </c>
      <c r="D66" s="38" t="s">
        <v>94</v>
      </c>
      <c r="E66" s="27">
        <v>985.32</v>
      </c>
      <c r="F66" s="27">
        <f>+Tabela151041131321531764356781112131443[[#This Row],[ iznos sa PDV]]-Tabela151041131321531764356781112131443[[#This Row],[pdv Iiznos]]</f>
        <v>821.1</v>
      </c>
      <c r="G66" s="39">
        <v>164.22</v>
      </c>
      <c r="H66" s="40">
        <v>20</v>
      </c>
      <c r="I66" s="38"/>
    </row>
    <row r="67" spans="2:9" s="30" customFormat="1" ht="25.15" customHeight="1">
      <c r="B67" s="36">
        <v>45355</v>
      </c>
      <c r="C67" s="42" t="s">
        <v>95</v>
      </c>
      <c r="D67" s="38" t="s">
        <v>91</v>
      </c>
      <c r="E67" s="27">
        <v>1500</v>
      </c>
      <c r="F67" s="27">
        <f>+Tabela151041131321531764356781112131443[[#This Row],[ iznos sa PDV]]-Tabela151041131321531764356781112131443[[#This Row],[pdv Iiznos]]</f>
        <v>1250</v>
      </c>
      <c r="G67" s="39">
        <v>250</v>
      </c>
      <c r="H67" s="40">
        <v>20</v>
      </c>
      <c r="I67" s="38"/>
    </row>
    <row r="68" spans="2:9" s="30" customFormat="1" ht="25.15" customHeight="1">
      <c r="B68" s="36">
        <v>45355</v>
      </c>
      <c r="C68" s="42" t="s">
        <v>96</v>
      </c>
      <c r="D68" s="38" t="s">
        <v>79</v>
      </c>
      <c r="E68" s="27">
        <v>3000.5</v>
      </c>
      <c r="F68" s="27">
        <f>+Tabela151041131321531764356781112131443[[#This Row],[ iznos sa PDV]]-Tabela151041131321531764356781112131443[[#This Row],[pdv Iiznos]]</f>
        <v>2500.42</v>
      </c>
      <c r="G68" s="39">
        <v>500.08</v>
      </c>
      <c r="H68" s="40">
        <v>20</v>
      </c>
      <c r="I68" s="38"/>
    </row>
    <row r="69" spans="2:9" s="30" customFormat="1" ht="25.15" customHeight="1">
      <c r="B69" s="36">
        <v>45366</v>
      </c>
      <c r="C69" s="42" t="s">
        <v>97</v>
      </c>
      <c r="D69" s="38" t="s">
        <v>98</v>
      </c>
      <c r="E69" s="27">
        <v>6000.01</v>
      </c>
      <c r="F69" s="27">
        <f>+Tabela151041131321531764356781112131443[[#This Row],[ iznos sa PDV]]-Tabela151041131321531764356781112131443[[#This Row],[pdv Iiznos]]</f>
        <v>5000.01</v>
      </c>
      <c r="G69" s="39">
        <v>1000</v>
      </c>
      <c r="H69" s="40">
        <v>20</v>
      </c>
      <c r="I69" s="38"/>
    </row>
    <row r="70" spans="2:9" s="30" customFormat="1" ht="25.15" customHeight="1">
      <c r="B70" s="36">
        <v>45366</v>
      </c>
      <c r="C70" s="42" t="s">
        <v>99</v>
      </c>
      <c r="D70" s="38" t="s">
        <v>30</v>
      </c>
      <c r="E70" s="27">
        <v>4993.4399999999996</v>
      </c>
      <c r="F70" s="27">
        <f>+Tabela151041131321531764356781112131443[[#This Row],[ iznos sa PDV]]-Tabela151041131321531764356781112131443[[#This Row],[pdv Iiznos]]</f>
        <v>4161.2</v>
      </c>
      <c r="G70" s="39">
        <v>832.24</v>
      </c>
      <c r="H70" s="40">
        <v>20</v>
      </c>
      <c r="I70" s="38"/>
    </row>
    <row r="71" spans="2:9" s="30" customFormat="1" ht="25.15" customHeight="1">
      <c r="B71" s="36">
        <v>45364</v>
      </c>
      <c r="C71" s="37" t="s">
        <v>100</v>
      </c>
      <c r="D71" s="38" t="s">
        <v>30</v>
      </c>
      <c r="E71" s="27">
        <v>4001.62</v>
      </c>
      <c r="F71" s="27">
        <f>+Tabela151041131321531764356781112131443[[#This Row],[ iznos sa PDV]]-Tabela151041131321531764356781112131443[[#This Row],[pdv Iiznos]]</f>
        <v>3334.68</v>
      </c>
      <c r="G71" s="39">
        <v>666.94</v>
      </c>
      <c r="H71" s="40">
        <v>20</v>
      </c>
      <c r="I71" s="38"/>
    </row>
    <row r="72" spans="2:9" s="30" customFormat="1" ht="25.15" customHeight="1">
      <c r="B72" s="36">
        <v>45363</v>
      </c>
      <c r="C72" s="37" t="s">
        <v>101</v>
      </c>
      <c r="D72" s="38" t="s">
        <v>30</v>
      </c>
      <c r="E72" s="27">
        <v>3003.74</v>
      </c>
      <c r="F72" s="27">
        <f>+Tabela151041131321531764356781112131443[[#This Row],[ iznos sa PDV]]-Tabela151041131321531764356781112131443[[#This Row],[pdv Iiznos]]</f>
        <v>2503.12</v>
      </c>
      <c r="G72" s="39">
        <v>500.62</v>
      </c>
      <c r="H72" s="40">
        <v>20</v>
      </c>
      <c r="I72" s="38"/>
    </row>
    <row r="73" spans="2:9" s="30" customFormat="1" ht="25.15" customHeight="1">
      <c r="B73" s="36">
        <v>45362</v>
      </c>
      <c r="C73" s="37" t="s">
        <v>102</v>
      </c>
      <c r="D73" s="38" t="s">
        <v>30</v>
      </c>
      <c r="E73" s="27">
        <v>3001.72</v>
      </c>
      <c r="F73" s="27">
        <f>+Tabela151041131321531764356781112131443[[#This Row],[ iznos sa PDV]]-Tabela151041131321531764356781112131443[[#This Row],[pdv Iiznos]]</f>
        <v>2501.4299999999998</v>
      </c>
      <c r="G73" s="39">
        <v>500.29</v>
      </c>
      <c r="H73" s="40">
        <v>20</v>
      </c>
      <c r="I73" s="38"/>
    </row>
    <row r="74" spans="2:9" s="30" customFormat="1" ht="25.15" customHeight="1">
      <c r="B74" s="36">
        <v>45362</v>
      </c>
      <c r="C74" s="37" t="s">
        <v>103</v>
      </c>
      <c r="D74" s="38" t="s">
        <v>30</v>
      </c>
      <c r="E74" s="27">
        <v>1149.5999999999999</v>
      </c>
      <c r="F74" s="27">
        <f>+Tabela151041131321531764356781112131443[[#This Row],[ iznos sa PDV]]-Tabela151041131321531764356781112131443[[#This Row],[pdv Iiznos]]</f>
        <v>957.99999999999989</v>
      </c>
      <c r="G74" s="39">
        <v>191.6</v>
      </c>
      <c r="H74" s="40">
        <v>20</v>
      </c>
      <c r="I74" s="38"/>
    </row>
    <row r="75" spans="2:9" s="30" customFormat="1" ht="25.15" customHeight="1">
      <c r="B75" s="36">
        <v>45360</v>
      </c>
      <c r="C75" s="42" t="s">
        <v>104</v>
      </c>
      <c r="D75" s="38" t="s">
        <v>79</v>
      </c>
      <c r="E75" s="27">
        <v>3001.6</v>
      </c>
      <c r="F75" s="27">
        <f>+Tabela151041131321531764356781112131443[[#This Row],[ iznos sa PDV]]-Tabela151041131321531764356781112131443[[#This Row],[pdv Iiznos]]</f>
        <v>2501.33</v>
      </c>
      <c r="G75" s="39">
        <v>500.27</v>
      </c>
      <c r="H75" s="40">
        <v>20</v>
      </c>
      <c r="I75" s="38"/>
    </row>
    <row r="76" spans="2:9" s="30" customFormat="1" ht="25.15" customHeight="1">
      <c r="B76" s="36">
        <v>45362</v>
      </c>
      <c r="C76" s="42" t="s">
        <v>105</v>
      </c>
      <c r="D76" s="38" t="s">
        <v>91</v>
      </c>
      <c r="E76" s="27">
        <v>1290</v>
      </c>
      <c r="F76" s="27">
        <f>+Tabela151041131321531764356781112131443[[#This Row],[ iznos sa PDV]]-Tabela151041131321531764356781112131443[[#This Row],[pdv Iiznos]]</f>
        <v>1075</v>
      </c>
      <c r="G76" s="39">
        <v>215</v>
      </c>
      <c r="H76" s="40">
        <v>20</v>
      </c>
      <c r="I76" s="38"/>
    </row>
    <row r="77" spans="2:9" s="30" customFormat="1" ht="25.15" customHeight="1">
      <c r="B77" s="36">
        <v>45362</v>
      </c>
      <c r="C77" s="42" t="s">
        <v>106</v>
      </c>
      <c r="D77" s="38" t="s">
        <v>87</v>
      </c>
      <c r="E77" s="27">
        <v>1875</v>
      </c>
      <c r="F77" s="27">
        <f>+Tabela151041131321531764356781112131443[[#This Row],[ iznos sa PDV]]-Tabela151041131321531764356781112131443[[#This Row],[pdv Iiznos]]</f>
        <v>1562.5</v>
      </c>
      <c r="G77" s="39">
        <v>312.5</v>
      </c>
      <c r="H77" s="40">
        <v>20</v>
      </c>
      <c r="I77" s="38"/>
    </row>
    <row r="78" spans="2:9" s="30" customFormat="1" ht="25.15" customHeight="1">
      <c r="B78" s="36">
        <v>45360</v>
      </c>
      <c r="C78" s="42" t="s">
        <v>107</v>
      </c>
      <c r="D78" s="38" t="s">
        <v>87</v>
      </c>
      <c r="E78" s="27">
        <v>954</v>
      </c>
      <c r="F78" s="27">
        <f>+Tabela151041131321531764356781112131443[[#This Row],[ iznos sa PDV]]-Tabela151041131321531764356781112131443[[#This Row],[pdv Iiznos]]</f>
        <v>795</v>
      </c>
      <c r="G78" s="39">
        <v>159</v>
      </c>
      <c r="H78" s="40">
        <v>20</v>
      </c>
      <c r="I78" s="38"/>
    </row>
    <row r="79" spans="2:9" s="30" customFormat="1" ht="25.15" customHeight="1">
      <c r="B79" s="36">
        <v>45332</v>
      </c>
      <c r="C79" s="37" t="s">
        <v>100</v>
      </c>
      <c r="D79" s="38" t="s">
        <v>30</v>
      </c>
      <c r="E79" s="27">
        <v>997.88</v>
      </c>
      <c r="F79" s="27">
        <f>+Tabela151041131321531764356781112131443[[#This Row],[ iznos sa PDV]]-Tabela151041131321531764356781112131443[[#This Row],[pdv Iiznos]]</f>
        <v>831.56999999999994</v>
      </c>
      <c r="G79" s="39">
        <v>166.31</v>
      </c>
      <c r="H79" s="40">
        <v>20</v>
      </c>
      <c r="I79" s="38"/>
    </row>
    <row r="80" spans="2:9" s="30" customFormat="1" ht="25.15" customHeight="1">
      <c r="B80" s="36">
        <v>45327</v>
      </c>
      <c r="C80" s="42" t="s">
        <v>108</v>
      </c>
      <c r="D80" s="38" t="s">
        <v>30</v>
      </c>
      <c r="E80" s="27">
        <v>700</v>
      </c>
      <c r="F80" s="27">
        <f>+Tabela151041131321531764356781112131443[[#This Row],[ iznos sa PDV]]-Tabela151041131321531764356781112131443[[#This Row],[pdv Iiznos]]</f>
        <v>583.33000000000004</v>
      </c>
      <c r="G80" s="39">
        <v>116.67</v>
      </c>
      <c r="H80" s="40">
        <v>20</v>
      </c>
      <c r="I80" s="38"/>
    </row>
    <row r="81" spans="2:9" s="30" customFormat="1" ht="25.15" customHeight="1">
      <c r="B81" s="36">
        <v>45328</v>
      </c>
      <c r="C81" s="42" t="s">
        <v>109</v>
      </c>
      <c r="D81" s="38" t="s">
        <v>30</v>
      </c>
      <c r="E81" s="27">
        <v>4998</v>
      </c>
      <c r="F81" s="27">
        <f>+Tabela151041131321531764356781112131443[[#This Row],[ iznos sa PDV]]-Tabela151041131321531764356781112131443[[#This Row],[pdv Iiznos]]</f>
        <v>4165</v>
      </c>
      <c r="G81" s="39">
        <v>833</v>
      </c>
      <c r="H81" s="40">
        <v>20</v>
      </c>
      <c r="I81" s="38"/>
    </row>
    <row r="82" spans="2:9" s="30" customFormat="1" ht="25.15" customHeight="1">
      <c r="B82" s="36">
        <v>45327</v>
      </c>
      <c r="C82" s="42" t="s">
        <v>110</v>
      </c>
      <c r="D82" s="38" t="s">
        <v>46</v>
      </c>
      <c r="E82" s="27">
        <v>2000</v>
      </c>
      <c r="F82" s="27">
        <f>+Tabela151041131321531764356781112131443[[#This Row],[ iznos sa PDV]]-Tabela151041131321531764356781112131443[[#This Row],[pdv Iiznos]]</f>
        <v>1667</v>
      </c>
      <c r="G82" s="39">
        <v>333</v>
      </c>
      <c r="H82" s="40">
        <v>20</v>
      </c>
      <c r="I82" s="38"/>
    </row>
    <row r="83" spans="2:9" s="30" customFormat="1" ht="25.15" customHeight="1">
      <c r="B83" s="36">
        <v>45330</v>
      </c>
      <c r="C83" s="42" t="s">
        <v>111</v>
      </c>
      <c r="D83" s="38" t="s">
        <v>91</v>
      </c>
      <c r="E83" s="27">
        <v>2905</v>
      </c>
      <c r="F83" s="27">
        <f>+Tabela151041131321531764356781112131443[[#This Row],[ iznos sa PDV]]-Tabela151041131321531764356781112131443[[#This Row],[pdv Iiznos]]</f>
        <v>2420.83</v>
      </c>
      <c r="G83" s="39">
        <v>484.17</v>
      </c>
      <c r="H83" s="40">
        <v>20</v>
      </c>
      <c r="I83" s="38"/>
    </row>
    <row r="84" spans="2:9" s="30" customFormat="1" ht="25.15" customHeight="1">
      <c r="B84" s="36">
        <v>45331</v>
      </c>
      <c r="C84" s="42" t="s">
        <v>112</v>
      </c>
      <c r="D84" s="38" t="s">
        <v>30</v>
      </c>
      <c r="E84" s="27">
        <v>2998</v>
      </c>
      <c r="F84" s="27">
        <f>+Tabela151041131321531764356781112131443[[#This Row],[ iznos sa PDV]]-Tabela151041131321531764356781112131443[[#This Row],[pdv Iiznos]]</f>
        <v>2498.33</v>
      </c>
      <c r="G84" s="39">
        <v>499.67</v>
      </c>
      <c r="H84" s="40">
        <v>20</v>
      </c>
      <c r="I84" s="38"/>
    </row>
    <row r="85" spans="2:9" s="30" customFormat="1" ht="25.15" customHeight="1">
      <c r="B85" s="36">
        <v>45329</v>
      </c>
      <c r="C85" s="42" t="s">
        <v>113</v>
      </c>
      <c r="D85" s="38" t="s">
        <v>30</v>
      </c>
      <c r="E85" s="27">
        <v>6000</v>
      </c>
      <c r="F85" s="27">
        <f>+Tabela151041131321531764356781112131443[[#This Row],[ iznos sa PDV]]-Tabela151041131321531764356781112131443[[#This Row],[pdv Iiznos]]</f>
        <v>5000</v>
      </c>
      <c r="G85" s="39">
        <v>1000</v>
      </c>
      <c r="H85" s="40">
        <v>20</v>
      </c>
      <c r="I85" s="38"/>
    </row>
    <row r="86" spans="2:9" s="30" customFormat="1" ht="25.15" customHeight="1">
      <c r="B86" s="36">
        <v>45327</v>
      </c>
      <c r="C86" s="42" t="s">
        <v>114</v>
      </c>
      <c r="D86" s="38" t="s">
        <v>115</v>
      </c>
      <c r="E86" s="27">
        <v>3940</v>
      </c>
      <c r="F86" s="27">
        <f>+Tabela151041131321531764356781112131443[[#This Row],[ iznos sa PDV]]-Tabela151041131321531764356781112131443[[#This Row],[pdv Iiznos]]</f>
        <v>3283.33</v>
      </c>
      <c r="G86" s="39">
        <v>656.67</v>
      </c>
      <c r="H86" s="40">
        <v>20</v>
      </c>
      <c r="I86" s="38"/>
    </row>
    <row r="87" spans="2:9" s="30" customFormat="1" ht="25.15" customHeight="1">
      <c r="B87" s="31">
        <v>45325</v>
      </c>
      <c r="C87" s="42" t="s">
        <v>116</v>
      </c>
      <c r="D87" s="32" t="s">
        <v>117</v>
      </c>
      <c r="E87" s="33">
        <v>2000</v>
      </c>
      <c r="F87" s="27">
        <f>+Tabela151041131321531764356781112131443[[#This Row],[ iznos sa PDV]]-Tabela151041131321531764356781112131443[[#This Row],[pdv Iiznos]]</f>
        <v>1666.67</v>
      </c>
      <c r="G87" s="34">
        <v>333.33</v>
      </c>
      <c r="H87" s="35">
        <v>20</v>
      </c>
      <c r="I87" s="32"/>
    </row>
    <row r="88" spans="2:9" s="30" customFormat="1" ht="25.15" customHeight="1">
      <c r="B88" s="31">
        <v>45331</v>
      </c>
      <c r="C88" s="42" t="s">
        <v>118</v>
      </c>
      <c r="D88" s="32" t="s">
        <v>119</v>
      </c>
      <c r="E88" s="33">
        <v>2000.96</v>
      </c>
      <c r="F88" s="27">
        <f>+Tabela151041131321531764356781112131443[[#This Row],[ iznos sa PDV]]-Tabela151041131321531764356781112131443[[#This Row],[pdv Iiznos]]</f>
        <v>1667.47</v>
      </c>
      <c r="G88" s="34">
        <v>333.49</v>
      </c>
      <c r="H88" s="35">
        <v>20</v>
      </c>
      <c r="I88" s="32"/>
    </row>
    <row r="89" spans="2:9" s="30" customFormat="1" ht="25.15" customHeight="1">
      <c r="B89" s="31">
        <v>45331</v>
      </c>
      <c r="C89" s="42" t="s">
        <v>120</v>
      </c>
      <c r="D89" s="32" t="s">
        <v>115</v>
      </c>
      <c r="E89" s="33">
        <v>985.05</v>
      </c>
      <c r="F89" s="27">
        <f>+Tabela151041131321531764356781112131443[[#This Row],[ iznos sa PDV]]-Tabela151041131321531764356781112131443[[#This Row],[pdv Iiznos]]</f>
        <v>820.86999999999989</v>
      </c>
      <c r="G89" s="34">
        <v>164.18</v>
      </c>
      <c r="H89" s="35">
        <v>20</v>
      </c>
      <c r="I89" s="32"/>
    </row>
    <row r="90" spans="2:9" s="30" customFormat="1" ht="25.15" customHeight="1">
      <c r="B90" s="31">
        <v>45348</v>
      </c>
      <c r="C90" s="42" t="s">
        <v>121</v>
      </c>
      <c r="D90" s="32" t="s">
        <v>30</v>
      </c>
      <c r="E90" s="33">
        <v>2002.32</v>
      </c>
      <c r="F90" s="27">
        <f>+Tabela151041131321531764356781112131443[[#This Row],[ iznos sa PDV]]-Tabela151041131321531764356781112131443[[#This Row],[pdv Iiznos]]</f>
        <v>1668.6</v>
      </c>
      <c r="G90" s="34">
        <v>333.72</v>
      </c>
      <c r="H90" s="35">
        <v>20</v>
      </c>
      <c r="I90" s="32"/>
    </row>
    <row r="91" spans="2:9" s="30" customFormat="1" ht="25.15" customHeight="1">
      <c r="B91" s="31">
        <v>45352</v>
      </c>
      <c r="C91" s="37" t="s">
        <v>122</v>
      </c>
      <c r="D91" s="32" t="s">
        <v>123</v>
      </c>
      <c r="E91" s="33">
        <v>2640</v>
      </c>
      <c r="F91" s="27">
        <f>+Tabela151041131321531764356781112131443[[#This Row],[ iznos sa PDV]]-Tabela151041131321531764356781112131443[[#This Row],[pdv Iiznos]]</f>
        <v>2200</v>
      </c>
      <c r="G91" s="34">
        <v>440</v>
      </c>
      <c r="H91" s="35">
        <v>20</v>
      </c>
      <c r="I91" s="32"/>
    </row>
    <row r="92" spans="2:9" s="30" customFormat="1" ht="25.15" customHeight="1">
      <c r="B92" s="31">
        <v>45351</v>
      </c>
      <c r="C92" s="42" t="s">
        <v>124</v>
      </c>
      <c r="D92" s="32" t="s">
        <v>30</v>
      </c>
      <c r="E92" s="33">
        <v>2999.36</v>
      </c>
      <c r="F92" s="27">
        <f>+Tabela151041131321531764356781112131443[[#This Row],[ iznos sa PDV]]-Tabela151041131321531764356781112131443[[#This Row],[pdv Iiznos]]</f>
        <v>2499.4700000000003</v>
      </c>
      <c r="G92" s="34">
        <v>499.89</v>
      </c>
      <c r="H92" s="35">
        <v>20</v>
      </c>
      <c r="I92" s="32"/>
    </row>
    <row r="93" spans="2:9" s="30" customFormat="1" ht="25.15" customHeight="1">
      <c r="B93" s="31">
        <v>45346</v>
      </c>
      <c r="C93" s="37" t="s">
        <v>125</v>
      </c>
      <c r="D93" s="32" t="s">
        <v>117</v>
      </c>
      <c r="E93" s="33">
        <v>2000.26</v>
      </c>
      <c r="F93" s="27">
        <f>+Tabela151041131321531764356781112131443[[#This Row],[ iznos sa PDV]]-Tabela151041131321531764356781112131443[[#This Row],[pdv Iiznos]]</f>
        <v>1666.88</v>
      </c>
      <c r="G93" s="34">
        <v>333.38</v>
      </c>
      <c r="H93" s="35">
        <v>20</v>
      </c>
      <c r="I93" s="32"/>
    </row>
    <row r="94" spans="2:9" s="30" customFormat="1" ht="25.15" customHeight="1">
      <c r="B94" s="31">
        <v>45344</v>
      </c>
      <c r="C94" s="42" t="s">
        <v>126</v>
      </c>
      <c r="D94" s="32" t="s">
        <v>30</v>
      </c>
      <c r="E94" s="33">
        <v>3339.14</v>
      </c>
      <c r="F94" s="27">
        <f>+Tabela151041131321531764356781112131443[[#This Row],[ iznos sa PDV]]-Tabela151041131321531764356781112131443[[#This Row],[pdv Iiznos]]</f>
        <v>2782.62</v>
      </c>
      <c r="G94" s="34">
        <v>556.52</v>
      </c>
      <c r="H94" s="35">
        <v>20</v>
      </c>
      <c r="I94" s="32"/>
    </row>
    <row r="95" spans="2:9" s="30" customFormat="1" ht="25.15" customHeight="1">
      <c r="B95" s="31">
        <v>45345</v>
      </c>
      <c r="C95" s="42" t="s">
        <v>127</v>
      </c>
      <c r="D95" s="32" t="s">
        <v>91</v>
      </c>
      <c r="E95" s="33">
        <v>1480</v>
      </c>
      <c r="F95" s="27">
        <f>+Tabela151041131321531764356781112131443[[#This Row],[ iznos sa PDV]]-Tabela151041131321531764356781112131443[[#This Row],[pdv Iiznos]]</f>
        <v>1233.33</v>
      </c>
      <c r="G95" s="34">
        <v>246.67</v>
      </c>
      <c r="H95" s="35">
        <v>20</v>
      </c>
      <c r="I95" s="32"/>
    </row>
    <row r="96" spans="2:9" s="30" customFormat="1" ht="25.15" customHeight="1">
      <c r="B96" s="31">
        <v>45344</v>
      </c>
      <c r="C96" s="42" t="s">
        <v>128</v>
      </c>
      <c r="D96" s="32" t="s">
        <v>30</v>
      </c>
      <c r="E96" s="33">
        <v>2009</v>
      </c>
      <c r="F96" s="27">
        <f>+Tabela151041131321531764356781112131443[[#This Row],[ iznos sa PDV]]-Tabela151041131321531764356781112131443[[#This Row],[pdv Iiznos]]</f>
        <v>1674.17</v>
      </c>
      <c r="G96" s="34">
        <v>334.83</v>
      </c>
      <c r="H96" s="35">
        <v>20</v>
      </c>
      <c r="I96" s="32"/>
    </row>
    <row r="97" spans="2:9" s="30" customFormat="1" ht="25.15" customHeight="1">
      <c r="B97" s="31">
        <v>45345</v>
      </c>
      <c r="C97" s="37" t="s">
        <v>129</v>
      </c>
      <c r="D97" s="32" t="s">
        <v>46</v>
      </c>
      <c r="E97" s="33">
        <v>1005.28</v>
      </c>
      <c r="F97" s="27">
        <f>+Tabela151041131321531764356781112131443[[#This Row],[ iznos sa PDV]]-Tabela151041131321531764356781112131443[[#This Row],[pdv Iiznos]]</f>
        <v>837.73</v>
      </c>
      <c r="G97" s="34">
        <v>167.55</v>
      </c>
      <c r="H97" s="35">
        <v>20</v>
      </c>
      <c r="I97" s="32"/>
    </row>
    <row r="98" spans="2:9" s="30" customFormat="1" ht="25.15" customHeight="1">
      <c r="B98" s="31">
        <v>45336</v>
      </c>
      <c r="C98" s="37" t="s">
        <v>130</v>
      </c>
      <c r="D98" s="32" t="s">
        <v>30</v>
      </c>
      <c r="E98" s="33">
        <v>8954.4</v>
      </c>
      <c r="F98" s="27">
        <f>+Tabela151041131321531764356781112131443[[#This Row],[ iznos sa PDV]]-Tabela151041131321531764356781112131443[[#This Row],[pdv Iiznos]]</f>
        <v>7462</v>
      </c>
      <c r="G98" s="34">
        <v>1492.4</v>
      </c>
      <c r="H98" s="35">
        <v>20</v>
      </c>
      <c r="I98" s="32"/>
    </row>
    <row r="99" spans="2:9" s="30" customFormat="1" ht="25.15" customHeight="1">
      <c r="B99" s="31">
        <v>45333</v>
      </c>
      <c r="C99" s="37" t="s">
        <v>131</v>
      </c>
      <c r="D99" s="32" t="s">
        <v>30</v>
      </c>
      <c r="E99" s="33">
        <v>9625.2999999999993</v>
      </c>
      <c r="F99" s="27">
        <f>+Tabela151041131321531764356781112131443[[#This Row],[ iznos sa PDV]]-Tabela151041131321531764356781112131443[[#This Row],[pdv Iiznos]]</f>
        <v>8021.079999999999</v>
      </c>
      <c r="G99" s="34">
        <v>1604.22</v>
      </c>
      <c r="H99" s="35">
        <v>20</v>
      </c>
      <c r="I99" s="32"/>
    </row>
    <row r="100" spans="2:9" s="30" customFormat="1" ht="25.15" customHeight="1">
      <c r="B100" s="31">
        <v>45332</v>
      </c>
      <c r="C100" s="37" t="s">
        <v>132</v>
      </c>
      <c r="D100" s="32" t="s">
        <v>115</v>
      </c>
      <c r="E100" s="33">
        <v>1001.92</v>
      </c>
      <c r="F100" s="27">
        <f>+Tabela151041131321531764356781112131443[[#This Row],[ iznos sa PDV]]-Tabela151041131321531764356781112131443[[#This Row],[pdv Iiznos]]</f>
        <v>834.93</v>
      </c>
      <c r="G100" s="34">
        <v>166.99</v>
      </c>
      <c r="H100" s="35">
        <v>20</v>
      </c>
      <c r="I100" s="32"/>
    </row>
    <row r="101" spans="2:9" s="30" customFormat="1" ht="25.15" customHeight="1">
      <c r="B101" s="31">
        <v>45332</v>
      </c>
      <c r="C101" s="37" t="s">
        <v>133</v>
      </c>
      <c r="D101" s="32" t="s">
        <v>30</v>
      </c>
      <c r="E101" s="33">
        <v>2999.7</v>
      </c>
      <c r="F101" s="27">
        <f>+Tabela151041131321531764356781112131443[[#This Row],[ iznos sa PDV]]-Tabela151041131321531764356781112131443[[#This Row],[pdv Iiznos]]</f>
        <v>2499.75</v>
      </c>
      <c r="G101" s="34">
        <v>499.95</v>
      </c>
      <c r="H101" s="35">
        <v>20</v>
      </c>
      <c r="I101" s="32"/>
    </row>
    <row r="102" spans="2:9" s="30" customFormat="1" ht="25.15" customHeight="1">
      <c r="B102" s="31">
        <v>45333</v>
      </c>
      <c r="C102" s="37" t="s">
        <v>134</v>
      </c>
      <c r="D102" s="32" t="s">
        <v>115</v>
      </c>
      <c r="E102" s="33">
        <v>5999.4</v>
      </c>
      <c r="F102" s="27">
        <f>+Tabela151041131321531764356781112131443[[#This Row],[ iznos sa PDV]]-Tabela151041131321531764356781112131443[[#This Row],[pdv Iiznos]]</f>
        <v>4999.5</v>
      </c>
      <c r="G102" s="34">
        <v>999.9</v>
      </c>
      <c r="H102" s="35">
        <v>20</v>
      </c>
      <c r="I102" s="32"/>
    </row>
    <row r="103" spans="2:9" s="30" customFormat="1" ht="25.15" customHeight="1">
      <c r="B103" s="31">
        <v>45327</v>
      </c>
      <c r="C103" s="37" t="s">
        <v>135</v>
      </c>
      <c r="D103" s="32" t="s">
        <v>94</v>
      </c>
      <c r="E103" s="33">
        <v>1998</v>
      </c>
      <c r="F103" s="27">
        <f>+Tabela151041131321531764356781112131443[[#This Row],[ iznos sa PDV]]-Tabela151041131321531764356781112131443[[#This Row],[pdv Iiznos]]</f>
        <v>1665</v>
      </c>
      <c r="G103" s="34">
        <v>333</v>
      </c>
      <c r="H103" s="35">
        <v>20</v>
      </c>
      <c r="I103" s="32"/>
    </row>
    <row r="104" spans="2:9" s="30" customFormat="1" ht="25.15" customHeight="1">
      <c r="B104" s="31">
        <v>45350</v>
      </c>
      <c r="C104" s="37" t="s">
        <v>136</v>
      </c>
      <c r="D104" s="32" t="s">
        <v>137</v>
      </c>
      <c r="E104" s="33">
        <v>795</v>
      </c>
      <c r="F104" s="27">
        <f>+Tabela151041131321531764356781112131443[[#This Row],[ iznos sa PDV]]-Tabela151041131321531764356781112131443[[#This Row],[pdv Iiznos]]</f>
        <v>662.5</v>
      </c>
      <c r="G104" s="34">
        <v>132.5</v>
      </c>
      <c r="H104" s="35">
        <v>20</v>
      </c>
      <c r="I104" s="32"/>
    </row>
    <row r="105" spans="2:9" s="30" customFormat="1" ht="25.15" customHeight="1">
      <c r="B105" s="31">
        <v>45336</v>
      </c>
      <c r="C105" s="42" t="s">
        <v>138</v>
      </c>
      <c r="D105" s="32" t="s">
        <v>94</v>
      </c>
      <c r="E105" s="33">
        <v>3003.25</v>
      </c>
      <c r="F105" s="27">
        <f>+Tabela151041131321531764356781112131443[[#This Row],[ iznos sa PDV]]-Tabela151041131321531764356781112131443[[#This Row],[pdv Iiznos]]</f>
        <v>2502.71</v>
      </c>
      <c r="G105" s="34">
        <v>500.54</v>
      </c>
      <c r="H105" s="35">
        <v>20</v>
      </c>
      <c r="I105" s="32"/>
    </row>
    <row r="106" spans="2:9" s="30" customFormat="1" ht="25.15" customHeight="1">
      <c r="B106" s="31">
        <v>45339</v>
      </c>
      <c r="C106" s="37" t="s">
        <v>139</v>
      </c>
      <c r="D106" s="32" t="s">
        <v>89</v>
      </c>
      <c r="E106" s="33">
        <v>2999.15</v>
      </c>
      <c r="F106" s="27">
        <f>+Tabela151041131321531764356781112131443[[#This Row],[ iznos sa PDV]]-Tabela151041131321531764356781112131443[[#This Row],[pdv Iiznos]]</f>
        <v>2499.29</v>
      </c>
      <c r="G106" s="34">
        <v>499.86</v>
      </c>
      <c r="H106" s="35">
        <v>20</v>
      </c>
      <c r="I106" s="32"/>
    </row>
    <row r="107" spans="2:9" s="30" customFormat="1" ht="25.15" customHeight="1">
      <c r="B107" s="31">
        <v>45335</v>
      </c>
      <c r="C107" s="37" t="s">
        <v>140</v>
      </c>
      <c r="D107" s="32" t="s">
        <v>30</v>
      </c>
      <c r="E107" s="33">
        <v>3015.86</v>
      </c>
      <c r="F107" s="27">
        <f>+Tabela151041131321531764356781112131443[[#This Row],[ iznos sa PDV]]-Tabela151041131321531764356781112131443[[#This Row],[pdv Iiznos]]</f>
        <v>2513.2200000000003</v>
      </c>
      <c r="G107" s="34">
        <v>502.64</v>
      </c>
      <c r="H107" s="35">
        <v>20</v>
      </c>
      <c r="I107" s="32"/>
    </row>
    <row r="108" spans="2:9" s="30" customFormat="1" ht="25.15" customHeight="1">
      <c r="B108" s="31">
        <v>45331</v>
      </c>
      <c r="C108" s="37" t="s">
        <v>141</v>
      </c>
      <c r="D108" s="32" t="s">
        <v>30</v>
      </c>
      <c r="E108" s="33">
        <v>1001.92</v>
      </c>
      <c r="F108" s="27">
        <f>+Tabela151041131321531764356781112131443[[#This Row],[ iznos sa PDV]]-Tabela151041131321531764356781112131443[[#This Row],[pdv Iiznos]]</f>
        <v>834.93</v>
      </c>
      <c r="G108" s="34">
        <v>166.99</v>
      </c>
      <c r="H108" s="35">
        <v>20</v>
      </c>
      <c r="I108" s="32"/>
    </row>
    <row r="109" spans="2:9" s="30" customFormat="1" ht="25.15" customHeight="1">
      <c r="B109" s="31">
        <v>45329</v>
      </c>
      <c r="C109" s="37" t="s">
        <v>142</v>
      </c>
      <c r="D109" s="32" t="s">
        <v>143</v>
      </c>
      <c r="E109" s="33">
        <v>1610</v>
      </c>
      <c r="F109" s="27">
        <f>+Tabela151041131321531764356781112131443[[#This Row],[ iznos sa PDV]]-Tabela151041131321531764356781112131443[[#This Row],[pdv Iiznos]]</f>
        <v>1341.67</v>
      </c>
      <c r="G109" s="34">
        <v>268.33</v>
      </c>
      <c r="H109" s="35">
        <v>20</v>
      </c>
      <c r="I109" s="32"/>
    </row>
    <row r="110" spans="2:9" s="30" customFormat="1" ht="25.15" customHeight="1">
      <c r="B110" s="31">
        <v>45333</v>
      </c>
      <c r="C110" s="37" t="s">
        <v>144</v>
      </c>
      <c r="D110" s="32" t="s">
        <v>30</v>
      </c>
      <c r="E110" s="33">
        <v>3001.72</v>
      </c>
      <c r="F110" s="27">
        <f>+Tabela151041131321531764356781112131443[[#This Row],[ iznos sa PDV]]-Tabela151041131321531764356781112131443[[#This Row],[pdv Iiznos]]</f>
        <v>2481.4299999999998</v>
      </c>
      <c r="G110" s="34">
        <v>520.29</v>
      </c>
      <c r="H110" s="35">
        <v>20</v>
      </c>
      <c r="I110" s="32"/>
    </row>
    <row r="111" spans="2:9" s="30" customFormat="1" ht="25.15" customHeight="1">
      <c r="B111" s="31">
        <v>45328</v>
      </c>
      <c r="C111" s="37" t="s">
        <v>145</v>
      </c>
      <c r="D111" s="32" t="s">
        <v>30</v>
      </c>
      <c r="E111" s="33">
        <v>3000</v>
      </c>
      <c r="F111" s="27">
        <f>+Tabela151041131321531764356781112131443[[#This Row],[ iznos sa PDV]]-Tabela151041131321531764356781112131443[[#This Row],[pdv Iiznos]]</f>
        <v>2500</v>
      </c>
      <c r="G111" s="34">
        <v>500</v>
      </c>
      <c r="H111" s="35">
        <v>20</v>
      </c>
      <c r="I111" s="32"/>
    </row>
    <row r="112" spans="2:9" s="30" customFormat="1" ht="25.15" customHeight="1">
      <c r="B112" s="31">
        <v>45329</v>
      </c>
      <c r="C112" s="37" t="s">
        <v>146</v>
      </c>
      <c r="D112" s="32" t="s">
        <v>30</v>
      </c>
      <c r="E112" s="33">
        <v>4000</v>
      </c>
      <c r="F112" s="27">
        <f>+Tabela151041131321531764356781112131443[[#This Row],[ iznos sa PDV]]-Tabela151041131321531764356781112131443[[#This Row],[pdv Iiznos]]</f>
        <v>3333.33</v>
      </c>
      <c r="G112" s="34">
        <v>666.67</v>
      </c>
      <c r="H112" s="35">
        <v>20</v>
      </c>
      <c r="I112" s="32"/>
    </row>
    <row r="113" spans="2:9" s="30" customFormat="1" ht="25.15" customHeight="1">
      <c r="B113" s="31">
        <v>45318</v>
      </c>
      <c r="C113" s="37" t="s">
        <v>147</v>
      </c>
      <c r="D113" s="32" t="s">
        <v>30</v>
      </c>
      <c r="E113" s="33">
        <v>1999.8</v>
      </c>
      <c r="F113" s="27">
        <f>+Tabela151041131321531764356781112131443[[#This Row],[ iznos sa PDV]]-Tabela151041131321531764356781112131443[[#This Row],[pdv Iiznos]]</f>
        <v>1666.5</v>
      </c>
      <c r="G113" s="34">
        <v>333.3</v>
      </c>
      <c r="H113" s="35">
        <v>20</v>
      </c>
      <c r="I113" s="32"/>
    </row>
    <row r="114" spans="2:9" s="30" customFormat="1" ht="25.15" customHeight="1">
      <c r="B114" s="31">
        <v>45316</v>
      </c>
      <c r="C114" s="37" t="s">
        <v>148</v>
      </c>
      <c r="D114" s="32" t="s">
        <v>30</v>
      </c>
      <c r="E114" s="33">
        <v>3000.76</v>
      </c>
      <c r="F114" s="27">
        <f>+Tabela151041131321531764356781112131443[[#This Row],[ iznos sa PDV]]-Tabela151041131321531764356781112131443[[#This Row],[pdv Iiznos]]</f>
        <v>2500.63</v>
      </c>
      <c r="G114" s="34">
        <v>500.13</v>
      </c>
      <c r="H114" s="35">
        <v>20</v>
      </c>
      <c r="I114" s="32"/>
    </row>
    <row r="115" spans="2:9" s="30" customFormat="1" ht="25.15" customHeight="1">
      <c r="B115" s="31">
        <v>45341</v>
      </c>
      <c r="C115" s="37" t="s">
        <v>149</v>
      </c>
      <c r="D115" s="32" t="s">
        <v>30</v>
      </c>
      <c r="E115" s="33">
        <v>42002.45</v>
      </c>
      <c r="F115" s="27">
        <f>+Tabela151041131321531764356781112131443[[#This Row],[ iznos sa PDV]]-Tabela151041131321531764356781112131443[[#This Row],[pdv Iiznos]]</f>
        <v>35002.039999999994</v>
      </c>
      <c r="G115" s="34">
        <v>7000.41</v>
      </c>
      <c r="H115" s="35">
        <v>20</v>
      </c>
      <c r="I115" s="32"/>
    </row>
    <row r="116" spans="2:9" s="30" customFormat="1" ht="25.15" customHeight="1">
      <c r="B116" s="31">
        <v>45346</v>
      </c>
      <c r="C116" s="37" t="s">
        <v>150</v>
      </c>
      <c r="D116" s="32" t="s">
        <v>30</v>
      </c>
      <c r="E116" s="33">
        <v>4880.1400000000003</v>
      </c>
      <c r="F116" s="27">
        <f>+Tabela151041131321531764356781112131443[[#This Row],[ iznos sa PDV]]-Tabela151041131321531764356781112131443[[#This Row],[pdv Iiznos]]</f>
        <v>4066.78</v>
      </c>
      <c r="G116" s="34">
        <v>813.36</v>
      </c>
      <c r="H116" s="35">
        <v>20</v>
      </c>
      <c r="I116" s="32"/>
    </row>
    <row r="117" spans="2:9" s="30" customFormat="1" ht="25.15" customHeight="1">
      <c r="B117" s="31">
        <v>45342</v>
      </c>
      <c r="C117" s="37" t="s">
        <v>151</v>
      </c>
      <c r="D117" s="32" t="s">
        <v>30</v>
      </c>
      <c r="E117" s="33">
        <v>3001.2</v>
      </c>
      <c r="F117" s="27">
        <f>+Tabela151041131321531764356781112131443[[#This Row],[ iznos sa PDV]]-Tabela151041131321531764356781112131443[[#This Row],[pdv Iiznos]]</f>
        <v>2501</v>
      </c>
      <c r="G117" s="34">
        <v>500.2</v>
      </c>
      <c r="H117" s="35">
        <v>20</v>
      </c>
      <c r="I117" s="32"/>
    </row>
    <row r="118" spans="2:9" s="30" customFormat="1" ht="25.15" customHeight="1">
      <c r="B118" s="31">
        <v>45344</v>
      </c>
      <c r="C118" s="37" t="s">
        <v>152</v>
      </c>
      <c r="D118" s="32" t="s">
        <v>42</v>
      </c>
      <c r="E118" s="33">
        <v>1544.13</v>
      </c>
      <c r="F118" s="27">
        <f>+Tabela151041131321531764356781112131443[[#This Row],[ iznos sa PDV]]-Tabela151041131321531764356781112131443[[#This Row],[pdv Iiznos]]</f>
        <v>1286.77</v>
      </c>
      <c r="G118" s="34">
        <v>257.36</v>
      </c>
      <c r="H118" s="35">
        <v>20</v>
      </c>
      <c r="I118" s="32"/>
    </row>
    <row r="119" spans="2:9" s="30" customFormat="1" ht="25.15" customHeight="1">
      <c r="B119" s="31">
        <v>45341</v>
      </c>
      <c r="C119" s="37" t="s">
        <v>153</v>
      </c>
      <c r="D119" s="32" t="s">
        <v>154</v>
      </c>
      <c r="E119" s="33">
        <v>1006.55</v>
      </c>
      <c r="F119" s="27">
        <f>+Tabela151041131321531764356781112131443[[#This Row],[ iznos sa PDV]]-Tabela151041131321531764356781112131443[[#This Row],[pdv Iiznos]]</f>
        <v>838.79</v>
      </c>
      <c r="G119" s="34">
        <v>167.76</v>
      </c>
      <c r="H119" s="35">
        <v>20</v>
      </c>
      <c r="I119" s="32"/>
    </row>
    <row r="120" spans="2:9" s="30" customFormat="1" ht="25.15" customHeight="1">
      <c r="B120" s="31">
        <v>45341</v>
      </c>
      <c r="C120" s="37" t="s">
        <v>155</v>
      </c>
      <c r="D120" s="32" t="s">
        <v>44</v>
      </c>
      <c r="E120" s="33">
        <v>2000.8</v>
      </c>
      <c r="F120" s="27">
        <f>+Tabela151041131321531764356781112131443[[#This Row],[ iznos sa PDV]]-Tabela151041131321531764356781112131443[[#This Row],[pdv Iiznos]]</f>
        <v>1667.33</v>
      </c>
      <c r="G120" s="34">
        <v>333.47</v>
      </c>
      <c r="H120" s="35">
        <v>20</v>
      </c>
      <c r="I120" s="32"/>
    </row>
    <row r="121" spans="2:9" s="30" customFormat="1" ht="25.15" customHeight="1">
      <c r="B121" s="31">
        <v>45346</v>
      </c>
      <c r="C121" s="37" t="s">
        <v>156</v>
      </c>
      <c r="D121" s="32" t="s">
        <v>54</v>
      </c>
      <c r="E121" s="33">
        <v>390</v>
      </c>
      <c r="F121" s="27">
        <f>+Tabela151041131321531764356781112131443[[#This Row],[ iznos sa PDV]]-Tabela151041131321531764356781112131443[[#This Row],[pdv Iiznos]]</f>
        <v>325</v>
      </c>
      <c r="G121" s="34">
        <v>65</v>
      </c>
      <c r="H121" s="35">
        <v>20</v>
      </c>
      <c r="I121" s="32"/>
    </row>
    <row r="122" spans="2:9" s="30" customFormat="1" ht="25.15" customHeight="1">
      <c r="B122" s="31">
        <v>45342</v>
      </c>
      <c r="C122" s="37" t="s">
        <v>157</v>
      </c>
      <c r="D122" s="32" t="s">
        <v>54</v>
      </c>
      <c r="E122" s="33">
        <v>1043</v>
      </c>
      <c r="F122" s="27">
        <f>+Tabela151041131321531764356781112131443[[#This Row],[ iznos sa PDV]]-Tabela151041131321531764356781112131443[[#This Row],[pdv Iiznos]]</f>
        <v>869.17</v>
      </c>
      <c r="G122" s="34">
        <v>173.83</v>
      </c>
      <c r="H122" s="35">
        <v>20</v>
      </c>
      <c r="I122" s="32"/>
    </row>
    <row r="123" spans="2:9" s="30" customFormat="1" ht="25.15" customHeight="1">
      <c r="B123" s="31">
        <v>45346</v>
      </c>
      <c r="C123" s="37" t="s">
        <v>158</v>
      </c>
      <c r="D123" s="32" t="s">
        <v>83</v>
      </c>
      <c r="E123" s="33">
        <v>3998.4</v>
      </c>
      <c r="F123" s="27">
        <f>+Tabela151041131321531764356781112131443[[#This Row],[ iznos sa PDV]]-Tabela151041131321531764356781112131443[[#This Row],[pdv Iiznos]]</f>
        <v>3332</v>
      </c>
      <c r="G123" s="34">
        <v>666.4</v>
      </c>
      <c r="H123" s="35">
        <v>20</v>
      </c>
      <c r="I123" s="32"/>
    </row>
    <row r="124" spans="2:9" s="30" customFormat="1" ht="25.15" customHeight="1">
      <c r="B124" s="31">
        <v>45342</v>
      </c>
      <c r="C124" s="37" t="s">
        <v>159</v>
      </c>
      <c r="D124" s="32" t="s">
        <v>44</v>
      </c>
      <c r="E124" s="33">
        <v>4501.8</v>
      </c>
      <c r="F124" s="27">
        <f>+Tabela151041131321531764356781112131443[[#This Row],[ iznos sa PDV]]-Tabela151041131321531764356781112131443[[#This Row],[pdv Iiznos]]</f>
        <v>3751.5</v>
      </c>
      <c r="G124" s="34">
        <v>750.3</v>
      </c>
      <c r="H124" s="35">
        <v>20</v>
      </c>
      <c r="I124" s="32"/>
    </row>
    <row r="125" spans="2:9" s="30" customFormat="1" ht="25.15" customHeight="1">
      <c r="B125" s="31">
        <v>45343</v>
      </c>
      <c r="C125" s="37" t="s">
        <v>160</v>
      </c>
      <c r="D125" s="32" t="s">
        <v>42</v>
      </c>
      <c r="E125" s="33">
        <v>1758.26</v>
      </c>
      <c r="F125" s="27">
        <f>+Tabela151041131321531764356781112131443[[#This Row],[ iznos sa PDV]]-Tabela151041131321531764356781112131443[[#This Row],[pdv Iiznos]]</f>
        <v>1465.22</v>
      </c>
      <c r="G125" s="34">
        <v>293.04000000000002</v>
      </c>
      <c r="H125" s="35">
        <v>20</v>
      </c>
      <c r="I125" s="32"/>
    </row>
    <row r="126" spans="2:9" s="30" customFormat="1" ht="25.15" customHeight="1">
      <c r="B126" s="31">
        <v>45339</v>
      </c>
      <c r="C126" s="37" t="s">
        <v>161</v>
      </c>
      <c r="D126" s="32" t="s">
        <v>30</v>
      </c>
      <c r="E126" s="33">
        <v>8197.9500000000007</v>
      </c>
      <c r="F126" s="27">
        <f>+Tabela151041131321531764356781112131443[[#This Row],[ iznos sa PDV]]-Tabela151041131321531764356781112131443[[#This Row],[pdv Iiznos]]</f>
        <v>6831.6200000000008</v>
      </c>
      <c r="G126" s="34">
        <v>1366.33</v>
      </c>
      <c r="H126" s="35">
        <v>20</v>
      </c>
      <c r="I126" s="32"/>
    </row>
    <row r="127" spans="2:9" s="30" customFormat="1" ht="25.15" customHeight="1">
      <c r="B127" s="31">
        <v>45332</v>
      </c>
      <c r="C127" s="37" t="s">
        <v>162</v>
      </c>
      <c r="D127" s="32" t="s">
        <v>30</v>
      </c>
      <c r="E127" s="33">
        <v>8077.98</v>
      </c>
      <c r="F127" s="27">
        <f>+Tabela151041131321531764356781112131443[[#This Row],[ iznos sa PDV]]-Tabela151041131321531764356781112131443[[#This Row],[pdv Iiznos]]</f>
        <v>6731.65</v>
      </c>
      <c r="G127" s="34">
        <v>1346.33</v>
      </c>
      <c r="H127" s="35">
        <v>20</v>
      </c>
      <c r="I127" s="32"/>
    </row>
    <row r="128" spans="2:9" s="30" customFormat="1" ht="25.15" customHeight="1">
      <c r="B128" s="23">
        <v>45337</v>
      </c>
      <c r="C128" s="37" t="s">
        <v>163</v>
      </c>
      <c r="D128" s="25" t="s">
        <v>30</v>
      </c>
      <c r="E128" s="26">
        <v>1000.96</v>
      </c>
      <c r="F128" s="27">
        <f>+Tabela151041131321531764356781112131443[[#This Row],[ iznos sa PDV]]-Tabela151041131321531764356781112131443[[#This Row],[pdv Iiznos]]</f>
        <v>834.13</v>
      </c>
      <c r="G128" s="28">
        <v>166.83</v>
      </c>
      <c r="H128" s="29">
        <v>20</v>
      </c>
      <c r="I128" s="25"/>
    </row>
    <row r="129" spans="2:9" s="30" customFormat="1" ht="25.15" customHeight="1">
      <c r="B129" s="23">
        <v>45334</v>
      </c>
      <c r="C129" s="24" t="s">
        <v>164</v>
      </c>
      <c r="D129" s="25" t="s">
        <v>154</v>
      </c>
      <c r="E129" s="26">
        <v>1300.8800000000001</v>
      </c>
      <c r="F129" s="27">
        <f>+Tabela151041131321531764356781112131443[[#This Row],[ iznos sa PDV]]-Tabela151041131321531764356781112131443[[#This Row],[pdv Iiznos]]</f>
        <v>1084.0700000000002</v>
      </c>
      <c r="G129" s="28">
        <v>216.81</v>
      </c>
      <c r="H129" s="29">
        <v>20</v>
      </c>
      <c r="I129" s="25"/>
    </row>
    <row r="130" spans="2:9" s="30" customFormat="1" ht="25.15" customHeight="1">
      <c r="B130" s="23">
        <v>45334</v>
      </c>
      <c r="C130" s="24" t="s">
        <v>165</v>
      </c>
      <c r="D130" s="25" t="s">
        <v>30</v>
      </c>
      <c r="E130" s="26">
        <v>3001.72</v>
      </c>
      <c r="F130" s="27">
        <f>+Tabela151041131321531764356781112131443[[#This Row],[ iznos sa PDV]]-Tabela151041131321531764356781112131443[[#This Row],[pdv Iiznos]]</f>
        <v>2801.43</v>
      </c>
      <c r="G130" s="28">
        <v>200.29</v>
      </c>
      <c r="H130" s="29">
        <v>20</v>
      </c>
      <c r="I130" s="25"/>
    </row>
    <row r="131" spans="2:9" s="30" customFormat="1" ht="25.15" customHeight="1">
      <c r="B131" s="23">
        <v>45339</v>
      </c>
      <c r="C131" s="42" t="s">
        <v>166</v>
      </c>
      <c r="D131" s="25" t="s">
        <v>49</v>
      </c>
      <c r="E131" s="26">
        <v>2050</v>
      </c>
      <c r="F131" s="27">
        <f>+Tabela151041131321531764356781112131443[[#This Row],[ iznos sa PDV]]-Tabela151041131321531764356781112131443[[#This Row],[pdv Iiznos]]</f>
        <v>1708.33</v>
      </c>
      <c r="G131" s="28">
        <v>341.67</v>
      </c>
      <c r="H131" s="29">
        <v>20</v>
      </c>
      <c r="I131" s="25"/>
    </row>
    <row r="132" spans="2:9" s="30" customFormat="1" ht="25.15" customHeight="1">
      <c r="B132" s="23">
        <v>45338</v>
      </c>
      <c r="C132" s="24" t="s">
        <v>167</v>
      </c>
      <c r="D132" s="25" t="s">
        <v>30</v>
      </c>
      <c r="E132" s="26">
        <v>1992.8</v>
      </c>
      <c r="F132" s="27">
        <f>+Tabela151041131321531764356781112131443[[#This Row],[ iznos sa PDV]]-Tabela151041131321531764356781112131443[[#This Row],[pdv Iiznos]]</f>
        <v>1660.67</v>
      </c>
      <c r="G132" s="28">
        <v>332.13</v>
      </c>
      <c r="H132" s="29">
        <v>20</v>
      </c>
      <c r="I132" s="25"/>
    </row>
    <row r="133" spans="2:9" s="30" customFormat="1" ht="25.15" customHeight="1">
      <c r="B133" s="23">
        <v>45336</v>
      </c>
      <c r="C133" s="24" t="s">
        <v>168</v>
      </c>
      <c r="D133" s="25" t="s">
        <v>169</v>
      </c>
      <c r="E133" s="26">
        <v>1380</v>
      </c>
      <c r="F133" s="27">
        <f>+Tabela151041131321531764356781112131443[[#This Row],[ iznos sa PDV]]-Tabela151041131321531764356781112131443[[#This Row],[pdv Iiznos]]</f>
        <v>1150</v>
      </c>
      <c r="G133" s="28">
        <v>230</v>
      </c>
      <c r="H133" s="29">
        <v>20</v>
      </c>
      <c r="I133" s="25"/>
    </row>
    <row r="134" spans="2:9" s="30" customFormat="1" ht="25.15" customHeight="1">
      <c r="B134" s="23">
        <v>45332</v>
      </c>
      <c r="C134" s="24" t="s">
        <v>170</v>
      </c>
      <c r="D134" s="25" t="s">
        <v>58</v>
      </c>
      <c r="E134" s="26">
        <v>2000</v>
      </c>
      <c r="F134" s="27">
        <f>+Tabela151041131321531764356781112131443[[#This Row],[ iznos sa PDV]]-Tabela151041131321531764356781112131443[[#This Row],[pdv Iiznos]]</f>
        <v>1666.67</v>
      </c>
      <c r="G134" s="28">
        <v>333.33</v>
      </c>
      <c r="H134" s="29">
        <v>20</v>
      </c>
      <c r="I134" s="25"/>
    </row>
    <row r="135" spans="2:9" s="30" customFormat="1" ht="25.15" customHeight="1">
      <c r="B135" s="23">
        <v>45329</v>
      </c>
      <c r="C135" s="24" t="s">
        <v>171</v>
      </c>
      <c r="D135" s="25" t="s">
        <v>172</v>
      </c>
      <c r="E135" s="26">
        <v>2200</v>
      </c>
      <c r="F135" s="27">
        <f>+Tabela151041131321531764356781112131443[[#This Row],[ iznos sa PDV]]-Tabela151041131321531764356781112131443[[#This Row],[pdv Iiznos]]</f>
        <v>1833.33</v>
      </c>
      <c r="G135" s="28">
        <v>366.67</v>
      </c>
      <c r="H135" s="29">
        <v>20</v>
      </c>
      <c r="I135" s="25"/>
    </row>
    <row r="136" spans="2:9" s="30" customFormat="1" ht="25.15" customHeight="1">
      <c r="B136" s="23">
        <v>45328</v>
      </c>
      <c r="C136" s="24" t="s">
        <v>173</v>
      </c>
      <c r="D136" s="25" t="s">
        <v>30</v>
      </c>
      <c r="E136" s="26">
        <v>1880</v>
      </c>
      <c r="F136" s="27">
        <f>+Tabela151041131321531764356781112131443[[#This Row],[ iznos sa PDV]]-Tabela151041131321531764356781112131443[[#This Row],[pdv Iiznos]]</f>
        <v>1566.67</v>
      </c>
      <c r="G136" s="28">
        <v>313.33</v>
      </c>
      <c r="H136" s="29">
        <v>20</v>
      </c>
      <c r="I136" s="25"/>
    </row>
    <row r="137" spans="2:9" s="30" customFormat="1" ht="25.15" customHeight="1">
      <c r="B137" s="23">
        <v>45321</v>
      </c>
      <c r="C137" s="24" t="s">
        <v>174</v>
      </c>
      <c r="D137" s="25" t="s">
        <v>30</v>
      </c>
      <c r="E137" s="26">
        <v>7920</v>
      </c>
      <c r="F137" s="27">
        <f>+Tabela151041131321531764356781112131443[[#This Row],[ iznos sa PDV]]-Tabela151041131321531764356781112131443[[#This Row],[pdv Iiznos]]</f>
        <v>6600</v>
      </c>
      <c r="G137" s="28">
        <v>1320</v>
      </c>
      <c r="H137" s="29">
        <v>20</v>
      </c>
      <c r="I137" s="25"/>
    </row>
    <row r="138" spans="2:9" s="30" customFormat="1" ht="25.15" customHeight="1">
      <c r="B138" s="23">
        <v>45327</v>
      </c>
      <c r="C138" s="24" t="s">
        <v>175</v>
      </c>
      <c r="D138" s="25" t="s">
        <v>30</v>
      </c>
      <c r="E138" s="26">
        <v>2001.6</v>
      </c>
      <c r="F138" s="27">
        <f>+Tabela151041131321531764356781112131443[[#This Row],[ iznos sa PDV]]-Tabela151041131321531764356781112131443[[#This Row],[pdv Iiznos]]</f>
        <v>1668</v>
      </c>
      <c r="G138" s="28">
        <v>333.6</v>
      </c>
      <c r="H138" s="29">
        <v>20</v>
      </c>
      <c r="I138" s="25"/>
    </row>
    <row r="139" spans="2:9" s="30" customFormat="1" ht="25.15" customHeight="1">
      <c r="B139" s="23">
        <v>45330</v>
      </c>
      <c r="C139" s="37" t="s">
        <v>176</v>
      </c>
      <c r="D139" s="25" t="s">
        <v>44</v>
      </c>
      <c r="E139" s="26">
        <v>6000</v>
      </c>
      <c r="F139" s="27">
        <f>+Tabela151041131321531764356781112131443[[#This Row],[ iznos sa PDV]]-Tabela151041131321531764356781112131443[[#This Row],[pdv Iiznos]]</f>
        <v>5000</v>
      </c>
      <c r="G139" s="28">
        <v>1000</v>
      </c>
      <c r="H139" s="29">
        <v>20</v>
      </c>
      <c r="I139" s="25"/>
    </row>
    <row r="140" spans="2:9" s="30" customFormat="1" ht="25.15" customHeight="1">
      <c r="B140" s="23">
        <v>45342</v>
      </c>
      <c r="C140" s="24" t="s">
        <v>177</v>
      </c>
      <c r="D140" s="25" t="s">
        <v>178</v>
      </c>
      <c r="E140" s="26">
        <v>1896.1</v>
      </c>
      <c r="F140" s="27">
        <f>+Tabela151041131321531764356781112131443[[#This Row],[ iznos sa PDV]]-Tabela151041131321531764356781112131443[[#This Row],[pdv Iiznos]]</f>
        <v>1580.08</v>
      </c>
      <c r="G140" s="28">
        <v>316.02</v>
      </c>
      <c r="H140" s="29">
        <v>20</v>
      </c>
      <c r="I140" s="25"/>
    </row>
    <row r="141" spans="2:9" s="30" customFormat="1" ht="25.15" customHeight="1">
      <c r="B141" s="23">
        <v>45337</v>
      </c>
      <c r="C141" s="24" t="s">
        <v>179</v>
      </c>
      <c r="D141" s="25" t="s">
        <v>143</v>
      </c>
      <c r="E141" s="26">
        <v>3634</v>
      </c>
      <c r="F141" s="27">
        <f>+Tabela151041131321531764356781112131443[[#This Row],[ iznos sa PDV]]-Tabela151041131321531764356781112131443[[#This Row],[pdv Iiznos]]</f>
        <v>3028.33</v>
      </c>
      <c r="G141" s="28">
        <v>605.66999999999996</v>
      </c>
      <c r="H141" s="29">
        <v>20</v>
      </c>
      <c r="I141" s="25"/>
    </row>
    <row r="142" spans="2:9" s="30" customFormat="1" ht="25.15" customHeight="1">
      <c r="B142" s="31">
        <v>45329</v>
      </c>
      <c r="C142" s="24" t="s">
        <v>180</v>
      </c>
      <c r="D142" s="32" t="s">
        <v>143</v>
      </c>
      <c r="E142" s="33">
        <v>6034</v>
      </c>
      <c r="F142" s="27">
        <f>+Tabela151041131321531764356781112131443[[#This Row],[ iznos sa PDV]]-Tabela151041131321531764356781112131443[[#This Row],[pdv Iiznos]]</f>
        <v>5028.33</v>
      </c>
      <c r="G142" s="34">
        <v>1005.67</v>
      </c>
      <c r="H142" s="35">
        <v>20</v>
      </c>
      <c r="I142" s="32"/>
    </row>
    <row r="143" spans="2:9" s="30" customFormat="1" ht="25.15" customHeight="1">
      <c r="B143" s="31">
        <v>45328</v>
      </c>
      <c r="C143" s="37" t="s">
        <v>181</v>
      </c>
      <c r="D143" s="32" t="s">
        <v>182</v>
      </c>
      <c r="E143" s="33">
        <v>4000</v>
      </c>
      <c r="F143" s="27">
        <f>+Tabela151041131321531764356781112131443[[#This Row],[ iznos sa PDV]]-Tabela151041131321531764356781112131443[[#This Row],[pdv Iiznos]]</f>
        <v>3333.33</v>
      </c>
      <c r="G143" s="34">
        <v>666.67</v>
      </c>
      <c r="H143" s="35">
        <v>20</v>
      </c>
      <c r="I143" s="32"/>
    </row>
    <row r="144" spans="2:9" s="30" customFormat="1" ht="25.15" customHeight="1">
      <c r="B144" s="31">
        <v>45327</v>
      </c>
      <c r="C144" s="37" t="s">
        <v>183</v>
      </c>
      <c r="D144" s="32" t="s">
        <v>30</v>
      </c>
      <c r="E144" s="33">
        <v>3000</v>
      </c>
      <c r="F144" s="27">
        <f>+Tabela151041131321531764356781112131443[[#This Row],[ iznos sa PDV]]-Tabela151041131321531764356781112131443[[#This Row],[pdv Iiznos]]</f>
        <v>2500</v>
      </c>
      <c r="G144" s="34">
        <v>500</v>
      </c>
      <c r="H144" s="35">
        <v>20</v>
      </c>
      <c r="I144" s="32"/>
    </row>
    <row r="145" spans="2:9" s="30" customFormat="1" ht="25.15" customHeight="1">
      <c r="B145" s="23">
        <v>45329</v>
      </c>
      <c r="C145" s="24" t="s">
        <v>184</v>
      </c>
      <c r="D145" s="25" t="s">
        <v>79</v>
      </c>
      <c r="E145" s="26">
        <v>9574</v>
      </c>
      <c r="F145" s="27">
        <f>+Tabela151041131321531764356781112131443[[#This Row],[ iznos sa PDV]]-Tabela151041131321531764356781112131443[[#This Row],[pdv Iiznos]]</f>
        <v>7978.33</v>
      </c>
      <c r="G145" s="28">
        <v>1595.67</v>
      </c>
      <c r="H145" s="29">
        <v>20</v>
      </c>
      <c r="I145" s="25"/>
    </row>
    <row r="146" spans="2:9" s="30" customFormat="1" ht="25.15" customHeight="1">
      <c r="B146" s="23">
        <v>45331</v>
      </c>
      <c r="C146" s="24" t="s">
        <v>185</v>
      </c>
      <c r="D146" s="25" t="s">
        <v>186</v>
      </c>
      <c r="E146" s="26">
        <v>2995</v>
      </c>
      <c r="F146" s="27">
        <f>+Tabela151041131321531764356781112131443[[#This Row],[ iznos sa PDV]]-Tabela151041131321531764356781112131443[[#This Row],[pdv Iiznos]]</f>
        <v>2495.83</v>
      </c>
      <c r="G146" s="28">
        <v>499.17</v>
      </c>
      <c r="H146" s="29">
        <v>20</v>
      </c>
      <c r="I146" s="25"/>
    </row>
    <row r="147" spans="2:9" s="30" customFormat="1" ht="25.15" customHeight="1">
      <c r="B147" s="23">
        <v>45352</v>
      </c>
      <c r="C147" s="42" t="s">
        <v>187</v>
      </c>
      <c r="D147" s="25" t="s">
        <v>30</v>
      </c>
      <c r="E147" s="26">
        <v>61800</v>
      </c>
      <c r="F147" s="27">
        <f>+Tabela151041131321531764356781112131443[[#This Row],[ iznos sa PDV]]-Tabela151041131321531764356781112131443[[#This Row],[pdv Iiznos]]</f>
        <v>51500</v>
      </c>
      <c r="G147" s="28">
        <v>10300</v>
      </c>
      <c r="H147" s="29">
        <v>20</v>
      </c>
      <c r="I147" s="25"/>
    </row>
    <row r="148" spans="2:9" s="30" customFormat="1" ht="25.15" customHeight="1">
      <c r="B148" s="23">
        <v>45352</v>
      </c>
      <c r="C148" s="24" t="s">
        <v>188</v>
      </c>
      <c r="D148" s="25" t="s">
        <v>30</v>
      </c>
      <c r="E148" s="26">
        <v>6000.78</v>
      </c>
      <c r="F148" s="27">
        <f>+Tabela151041131321531764356781112131443[[#This Row],[ iznos sa PDV]]-Tabela151041131321531764356781112131443[[#This Row],[pdv Iiznos]]</f>
        <v>5000.6499999999996</v>
      </c>
      <c r="G148" s="28">
        <v>1000.13</v>
      </c>
      <c r="H148" s="29">
        <v>20</v>
      </c>
      <c r="I148" s="25"/>
    </row>
    <row r="149" spans="2:9" s="30" customFormat="1" ht="25.15" customHeight="1">
      <c r="B149" s="23">
        <v>45348</v>
      </c>
      <c r="C149" s="24" t="s">
        <v>189</v>
      </c>
      <c r="D149" s="25" t="s">
        <v>30</v>
      </c>
      <c r="E149" s="26">
        <v>9400</v>
      </c>
      <c r="F149" s="27">
        <f>+Tabela151041131321531764356781112131443[[#This Row],[ iznos sa PDV]]-Tabela151041131321531764356781112131443[[#This Row],[pdv Iiznos]]</f>
        <v>7833.33</v>
      </c>
      <c r="G149" s="28">
        <v>1566.67</v>
      </c>
      <c r="H149" s="29">
        <v>20</v>
      </c>
      <c r="I149" s="25"/>
    </row>
    <row r="150" spans="2:9" s="30" customFormat="1" ht="25.15" customHeight="1">
      <c r="B150" s="23">
        <v>45348</v>
      </c>
      <c r="C150" s="24" t="s">
        <v>190</v>
      </c>
      <c r="D150" s="25" t="s">
        <v>143</v>
      </c>
      <c r="E150" s="26">
        <v>1080</v>
      </c>
      <c r="F150" s="27">
        <f>+Tabela151041131321531764356781112131443[[#This Row],[ iznos sa PDV]]-Tabela151041131321531764356781112131443[[#This Row],[pdv Iiznos]]</f>
        <v>900</v>
      </c>
      <c r="G150" s="28">
        <v>180</v>
      </c>
      <c r="H150" s="29">
        <v>20</v>
      </c>
      <c r="I150" s="25"/>
    </row>
    <row r="151" spans="2:9" s="30" customFormat="1" ht="25.15" customHeight="1">
      <c r="B151" s="23">
        <v>45342</v>
      </c>
      <c r="C151" s="24" t="s">
        <v>191</v>
      </c>
      <c r="D151" s="25" t="s">
        <v>192</v>
      </c>
      <c r="E151" s="26">
        <v>2000.8</v>
      </c>
      <c r="F151" s="27">
        <f>+Tabela151041131321531764356781112131443[[#This Row],[ iznos sa PDV]]-Tabela151041131321531764356781112131443[[#This Row],[pdv Iiznos]]</f>
        <v>1667.33</v>
      </c>
      <c r="G151" s="28">
        <v>333.47</v>
      </c>
      <c r="H151" s="29">
        <v>20</v>
      </c>
      <c r="I151" s="25"/>
    </row>
    <row r="152" spans="2:9" s="30" customFormat="1" ht="25.15" customHeight="1">
      <c r="B152" s="23"/>
      <c r="C152" s="24"/>
      <c r="D152" s="25"/>
      <c r="E152" s="26"/>
      <c r="F152" s="26"/>
      <c r="G152" s="28"/>
      <c r="H152" s="29"/>
      <c r="I152" s="25"/>
    </row>
    <row r="153" spans="2:9" s="30" customFormat="1" ht="30" customHeight="1" thickBot="1">
      <c r="B153" s="43" t="s">
        <v>193</v>
      </c>
      <c r="C153" s="44">
        <f>SUBTOTAL(103,[PFR BR RN])</f>
        <v>144</v>
      </c>
      <c r="D153" s="43"/>
      <c r="E153" s="45">
        <f>SUBTOTAL(109,[[ iznos sa PDV]])</f>
        <v>571777.21000000008</v>
      </c>
      <c r="F153" s="45">
        <f>SUBTOTAL(109,[osnovica])</f>
        <v>481006.51000000007</v>
      </c>
      <c r="G153" s="46">
        <f>SUBTOTAL(109,[pdv Iiznos])</f>
        <v>90770.700000000012</v>
      </c>
      <c r="H153" s="47"/>
      <c r="I153" s="48"/>
    </row>
    <row r="154" spans="2:9" s="30" customFormat="1" ht="25.15" customHeight="1" thickTop="1">
      <c r="B154" s="36"/>
      <c r="C154" s="42"/>
      <c r="D154" s="38" t="s">
        <v>194</v>
      </c>
      <c r="E154" s="27"/>
      <c r="F154" s="27"/>
      <c r="G154" s="39"/>
      <c r="H154" s="40"/>
      <c r="I154" s="38"/>
    </row>
    <row r="155" spans="2:9">
      <c r="B155" s="49"/>
      <c r="C155" s="50"/>
      <c r="D155" s="51" t="s">
        <v>195</v>
      </c>
      <c r="E155" s="52">
        <v>538360.53</v>
      </c>
      <c r="F155" s="52">
        <v>448914.05</v>
      </c>
      <c r="G155" s="53">
        <v>89446.48</v>
      </c>
      <c r="H155" s="54">
        <v>20</v>
      </c>
      <c r="I155" s="51"/>
    </row>
    <row r="156" spans="2:9">
      <c r="B156" s="36"/>
      <c r="C156" s="42"/>
      <c r="D156" s="38" t="s">
        <v>196</v>
      </c>
      <c r="E156" s="27">
        <v>14566.68</v>
      </c>
      <c r="F156" s="27">
        <v>13242.46</v>
      </c>
      <c r="G156" s="39">
        <v>1324.22</v>
      </c>
      <c r="H156" s="40">
        <v>10</v>
      </c>
      <c r="I156" s="38"/>
    </row>
    <row r="157" spans="2:9">
      <c r="B157" s="49"/>
      <c r="C157" s="50"/>
      <c r="D157" s="51" t="s">
        <v>197</v>
      </c>
      <c r="E157" s="52">
        <v>18850</v>
      </c>
      <c r="F157" s="52">
        <v>18850</v>
      </c>
      <c r="G157" s="53">
        <v>0</v>
      </c>
      <c r="H157" s="54">
        <v>0</v>
      </c>
      <c r="I157" s="51"/>
    </row>
  </sheetData>
  <mergeCells count="1">
    <mergeCell ref="G5:H5"/>
  </mergeCells>
  <conditionalFormatting sqref="F5">
    <cfRule type="cellIs" dxfId="19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69" fitToHeight="5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MART</vt:lpstr>
      <vt:lpstr>MART!Print_Area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2024-04-11T10:38:11Z</dcterms:created>
  <dcterms:modified xsi:type="dcterms:W3CDTF">2024-04-11T10:38:35Z</dcterms:modified>
</cp:coreProperties>
</file>